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1\09 SEP\"/>
    </mc:Choice>
  </mc:AlternateContent>
  <xr:revisionPtr revIDLastSave="0" documentId="13_ncr:1_{86C16879-BD4C-42F9-AD84-5ED915E0C15D}" xr6:coauthVersionLast="46" xr6:coauthVersionMax="46" xr10:uidLastSave="{00000000-0000-0000-0000-000000000000}"/>
  <bookViews>
    <workbookView xWindow="-19320" yWindow="-1140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12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2" l="1"/>
  <c r="H40" i="12"/>
  <c r="C40" i="12" l="1"/>
  <c r="D40" i="12"/>
  <c r="E40" i="12"/>
  <c r="G40" i="12"/>
  <c r="B40" i="12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" i="13" l="1"/>
  <c r="B39" i="12"/>
  <c r="C3" i="13" s="1"/>
  <c r="C39" i="12"/>
  <c r="D39" i="12"/>
  <c r="E39" i="12"/>
  <c r="F39" i="12"/>
  <c r="G39" i="12"/>
  <c r="H39" i="12"/>
  <c r="R11" i="11" l="1"/>
  <c r="A1" i="5" l="1"/>
  <c r="W11" i="11" l="1"/>
  <c r="I459" i="13" l="1"/>
  <c r="B4" i="13"/>
  <c r="B5" i="13"/>
  <c r="B6" i="13"/>
  <c r="B7" i="13"/>
  <c r="B8" i="13"/>
  <c r="B9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3" i="13"/>
  <c r="C6" i="13"/>
  <c r="C9" i="13"/>
  <c r="C7" i="13"/>
  <c r="J3" i="13"/>
  <c r="C5" i="13"/>
  <c r="C4" i="13"/>
  <c r="C8" i="13"/>
  <c r="C10" i="13" l="1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3" i="5" l="1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66" i="5"/>
  <c r="C50" i="5"/>
  <c r="C36" i="5"/>
  <c r="C24" i="5"/>
  <c r="C32" i="5"/>
  <c r="C22" i="5"/>
  <c r="J459" i="13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K757" i="11" l="1"/>
  <c r="U755" i="11"/>
  <c r="S755" i="11"/>
  <c r="W755" i="11"/>
  <c r="C68" i="5"/>
  <c r="R755" i="11"/>
  <c r="V755" i="11"/>
  <c r="T755" i="11"/>
  <c r="X755" i="11"/>
</calcChain>
</file>

<file path=xl/sharedStrings.xml><?xml version="1.0" encoding="utf-8"?>
<sst xmlns="http://schemas.openxmlformats.org/spreadsheetml/2006/main" count="1661" uniqueCount="135">
  <si>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</si>
  <si>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</si>
  <si>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</si>
  <si>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</si>
  <si>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</si>
  <si>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</si>
  <si>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</si>
  <si>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</si>
  <si>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</si>
  <si>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</si>
  <si>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</si>
  <si>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</si>
  <si>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</si>
  <si>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</si>
  <si>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</si>
  <si>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</si>
  <si>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</si>
  <si>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</si>
  <si>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</si>
  <si>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</si>
  <si>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</si>
  <si>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</si>
  <si>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</si>
  <si>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</si>
  <si>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</si>
  <si>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</si>
  <si>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</si>
  <si>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</si>
  <si>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</si>
  <si>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</si>
  <si>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</si>
  <si>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</si>
  <si>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</si>
  <si>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</si>
  <si>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</si>
  <si>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</si>
  <si>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</si>
  <si>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</si>
  <si>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</si>
  <si>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</si>
  <si>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</si>
  <si>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</si>
  <si>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</si>
  <si>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</si>
  <si>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</si>
  <si>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</si>
  <si>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</si>
  <si>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</si>
  <si>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</si>
  <si>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</si>
  <si>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</si>
  <si>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</si>
  <si>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</si>
  <si>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</si>
  <si>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</si>
  <si>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</si>
  <si>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</si>
  <si>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</si>
  <si>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</si>
  <si>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</si>
  <si>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</si>
  <si>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</si>
  <si>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</si>
  <si>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</si>
  <si>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</si>
  <si>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</si>
  <si>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</si>
  <si>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</si>
  <si>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</si>
  <si>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</si>
  <si>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</si>
  <si>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</si>
  <si>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</si>
  <si>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</si>
  <si>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</si>
  <si>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</si>
  <si>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</si>
  <si>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</si>
  <si>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</si>
  <si>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</si>
  <si>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</si>
  <si>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</si>
  <si>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</si>
  <si>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</si>
  <si>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</si>
  <si>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</si>
  <si>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</si>
  <si>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</si>
  <si>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</si>
  <si>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</si>
  <si>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</si>
  <si>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</si>
  <si>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</si>
  <si>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</si>
  <si>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</si>
  <si>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</si>
  <si>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</si>
  <si>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</si>
  <si>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</si>
  <si>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</si>
  <si>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</si>
  <si>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</si>
  <si>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</si>
  <si>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</si>
  <si>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</si>
  <si>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</si>
  <si>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</si>
  <si>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</si>
  <si>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</si>
  <si>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</si>
  <si>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</si>
  <si>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</si>
  <si>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</si>
  <si>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</si>
  <si>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</si>
  <si>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</si>
  <si>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</si>
  <si>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</si>
  <si>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</si>
  <si>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</si>
  <si>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</si>
  <si>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</si>
  <si>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</si>
  <si>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</si>
  <si>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</si>
  <si>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</si>
  <si>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</si>
  <si>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</si>
  <si>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</si>
  <si>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-</t>
  </si>
  <si>
    <t>MAINSTREAM_CONDOR_ENERGIA</t>
  </si>
  <si>
    <t>MAINSTREAM_HUEMUL</t>
  </si>
  <si>
    <t>CABO_LEONES_III</t>
  </si>
  <si>
    <t>PE_CABO_LEONES</t>
  </si>
  <si>
    <t>3T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</si>
</sst>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9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43" fontId="0" fillId="0" borderId="1" xfId="3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0" fontId="7" fillId="0" borderId="3" xfId="4" applyFont="1" applyBorder="1" applyAlignment="1">
      <alignment horizontal="right" wrapText="1"/>
    </xf>
    <xf numFmtId="0" fontId="7" fillId="0" borderId="3" xfId="5" applyFont="1" applyBorder="1" applyAlignment="1">
      <alignment horizontal="right" wrapText="1"/>
    </xf>
    <xf numFmtId="169" fontId="0" fillId="0" borderId="1" xfId="0" applyNumberFormat="1" applyBorder="1"/>
    <xf numFmtId="169" fontId="0" fillId="4" borderId="1" xfId="0" applyNumberFormat="1" applyFill="1" applyBorder="1"/>
    <xf numFmtId="0" fontId="3" fillId="4" borderId="1" xfId="0" applyFont="1" applyFill="1" applyBorder="1"/>
  </cellXfs>
  <cellStyles count="6">
    <cellStyle name="Millares" xfId="3" builtinId="3"/>
    <cellStyle name="Millares [0]" xfId="1" builtinId="6"/>
    <cellStyle name="Normal" xfId="0" builtinId="0"/>
    <cellStyle name="Normal_Foglio1" xfId="4" xr:uid="{B72D2226-E967-47A8-A49A-BC57CCC849C2}"/>
    <cellStyle name="Normal_Hoja4" xfId="5" xr:uid="{AEACD361-EF5B-4FCC-9F7A-FD8A0FCAE75E}"/>
    <cellStyle name="Normal_Retiro Horario Regulado" xfId="2" xr:uid="{00000000-0005-0000-0000-000003000000}"/>
  </cellStyles>
  <dxfs count="3">
    <dxf>
      <numFmt numFmtId="165" formatCode="_-* #,##0_-;\-* #,##0_-;_-* &quot;-&quot;??_-;_-@_-"/>
    </dxf>
    <dxf>
      <numFmt numFmtId="167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481.508756365743" createdVersion="6" refreshedVersion="6" minRefreshableVersion="3" recordCount="720" xr:uid="{18E798B7-81EE-4692-B81B-FE09DBE77A73}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1-09-01T00:00:00" maxDate="2021-10-01T00:00:00" count="30"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0" maxValue="290.57793304507419"/>
    </cacheField>
    <cacheField name="ACTIVOS_Cerro Navia 220" numFmtId="164">
      <sharedItems containsSemiMixedTypes="0" containsString="0" containsNumber="1" minValue="0" maxValue="342.07785066622546"/>
    </cacheField>
    <cacheField name="ACTIVOS_Chena 220" numFmtId="164">
      <sharedItems containsSemiMixedTypes="0" containsString="0" containsNumber="1" minValue="0" maxValue="747.96187610013408"/>
    </cacheField>
    <cacheField name="ACTIVOS_Alto Jahuel 220" numFmtId="164">
      <sharedItems containsSemiMixedTypes="0" containsString="0" containsNumber="1" minValue="0" maxValue="388.26161727200412"/>
    </cacheField>
    <cacheField name="ACTIVOS_Nogales 220" numFmtId="164">
      <sharedItems containsSemiMixedTypes="0" containsString="0" containsNumber="1" minValue="-5.5435388316054149E-4" maxValue="0.73020409925733321"/>
    </cacheField>
    <cacheField name="ACTIVOS_Quillota 220" numFmtId="164">
      <sharedItems containsSemiMixedTypes="0" containsString="0" containsNumber="1" minValue="0" maxValue="3.692714715662075"/>
    </cacheField>
    <cacheField name="ACTIVOS_Los Maquis 220" numFmtId="164">
      <sharedItems containsSemiMixedTypes="0" containsString="0" containsNumber="1" minValue="-1.2744567347102009E-3" maxValue="1.6739512635678087"/>
    </cacheField>
    <cacheField name="REACTIVOS_Polpaico 220" numFmtId="164">
      <sharedItems containsSemiMixedTypes="0" containsString="0" containsNumber="1" minValue="-46.467433089324217" maxValue="5.4660862370233145"/>
    </cacheField>
    <cacheField name="REACTIVOS_Cerro Navia 220" numFmtId="164">
      <sharedItems containsSemiMixedTypes="0" containsString="0" containsNumber="1" minValue="-52.577397917627998" maxValue="4.2197894890966321"/>
    </cacheField>
    <cacheField name="REACTIVOS_Chena 220" numFmtId="164">
      <sharedItems containsSemiMixedTypes="0" containsString="0" containsNumber="1" minValue="-115.06763229193908" maxValue="8.7694263831443617"/>
    </cacheField>
    <cacheField name="REACTIVOS_Alto Jahuel 220" numFmtId="164">
      <sharedItems containsSemiMixedTypes="0" containsString="0" containsNumber="1" minValue="-60.877095232272154" maxValue="7.3604461934519465"/>
    </cacheField>
    <cacheField name="REACTIVOS_Nogales 220" numFmtId="164">
      <sharedItems containsSemiMixedTypes="0" containsString="0" containsNumber="1" minValue="-5.4919570754528448E-2" maxValue="0.12867968090352438"/>
    </cacheField>
    <cacheField name="REACTIVOS_Quillota 220" numFmtId="164">
      <sharedItems containsSemiMixedTypes="0" containsString="0" containsNumber="1" minValue="-0.45569172463168572" maxValue="0.27134590786068696"/>
    </cacheField>
    <cacheField name="REACTIVOS_Los Maquis 220" numFmtId="164">
      <sharedItems containsSemiMixedTypes="0" containsString="0" containsNumber="1" minValue="-0.13408026819472024" maxValue="0.28485071339774942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2.9698273217678475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6.48111105998456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0">
  <r>
    <x v="0"/>
    <x v="0"/>
    <s v="44440_1"/>
    <n v="164.17737298776936"/>
    <n v="201.33748823132856"/>
    <n v="439.671342226695"/>
    <n v="218.52025847807943"/>
    <n v="0.21737334502475292"/>
    <n v="2.1794237920650437"/>
    <n v="0.50665923969414017"/>
    <n v="-22.188964243296176"/>
    <n v="-28.293775514374396"/>
    <n v="-57.43607502416274"/>
    <n v="-27.633765312223954"/>
    <n v="-2.3467724105660781E-2"/>
    <n v="-0.28721455169651844"/>
    <n v="-6.2489533072458664E-2"/>
    <n v="0"/>
    <n v="0"/>
    <n v="0"/>
    <n v="0"/>
    <n v="0"/>
    <n v="0"/>
    <n v="0"/>
  </r>
  <r>
    <x v="0"/>
    <x v="1"/>
    <s v="44440_2"/>
    <n v="143.34482112195039"/>
    <n v="173.4173920123346"/>
    <n v="371.37749087023786"/>
    <n v="188.82710083655579"/>
    <n v="0.20343717533693637"/>
    <n v="1.9194410304961482"/>
    <n v="0.47708636155213108"/>
    <n v="-22.207868247306905"/>
    <n v="-27.866813583999033"/>
    <n v="-57.341375713816788"/>
    <n v="-27.339323862860418"/>
    <n v="-1.9195708447282956E-2"/>
    <n v="-0.26571335831131493"/>
    <n v="-5.3334657180454798E-2"/>
    <n v="0"/>
    <n v="0"/>
    <n v="0"/>
    <n v="0"/>
    <n v="0"/>
    <n v="0"/>
    <n v="0"/>
  </r>
  <r>
    <x v="0"/>
    <x v="2"/>
    <s v="44440_3"/>
    <n v="132.28324069203302"/>
    <n v="159.0912298980065"/>
    <n v="339.77172032498521"/>
    <n v="173.11704470236896"/>
    <n v="0.18649441220541799"/>
    <n v="1.7725659703949488"/>
    <n v="0.43900331532626841"/>
    <n v="-23.086698226377141"/>
    <n v="-29.099593100446889"/>
    <n v="-59.689903863439461"/>
    <n v="-28.360602771428251"/>
    <n v="-2.5691188718702254E-2"/>
    <n v="-0.29053557733279056"/>
    <n v="-6.8472229619977454E-2"/>
    <n v="0"/>
    <n v="0"/>
    <n v="0"/>
    <n v="0"/>
    <n v="0"/>
    <n v="0"/>
    <n v="0"/>
  </r>
  <r>
    <x v="0"/>
    <x v="3"/>
    <s v="44440_4"/>
    <n v="127.04479675160098"/>
    <n v="151.25877183948754"/>
    <n v="323.0994453966689"/>
    <n v="165.50777501816484"/>
    <n v="0.17542994847301632"/>
    <n v="1.6853668699554225"/>
    <n v="0.41338857954564778"/>
    <n v="-24.057030495290729"/>
    <n v="-30.370455792462248"/>
    <n v="-62.249814314031859"/>
    <n v="-29.399475198339594"/>
    <n v="-3.3941853571977786E-2"/>
    <n v="-0.31206408305654376"/>
    <n v="-8.700896098926815E-2"/>
    <n v="0"/>
    <n v="0"/>
    <n v="0"/>
    <n v="0"/>
    <n v="0"/>
    <n v="0"/>
    <n v="0"/>
  </r>
  <r>
    <x v="0"/>
    <x v="4"/>
    <s v="44440_5"/>
    <n v="124.48892383103957"/>
    <n v="146.83984966992111"/>
    <n v="310.6992947040788"/>
    <n v="161.08442931302304"/>
    <n v="0.17386353769919355"/>
    <n v="1.6364840727641663"/>
    <n v="0.40938956332022103"/>
    <n v="-24.322187724444543"/>
    <n v="-30.709625835484793"/>
    <n v="-63.3631950051156"/>
    <n v="-29.946534983470734"/>
    <n v="-3.5569831313019426E-2"/>
    <n v="-0.32022720378129632"/>
    <n v="-9.0700102990219217E-2"/>
    <n v="0"/>
    <n v="0"/>
    <n v="0"/>
    <n v="0"/>
    <n v="0"/>
    <n v="0"/>
    <n v="0"/>
  </r>
  <r>
    <x v="0"/>
    <x v="5"/>
    <s v="44440_6"/>
    <n v="127.74685459134844"/>
    <n v="150.94261901846451"/>
    <n v="322.17524883694108"/>
    <n v="166.16965418372664"/>
    <n v="0.18031660321521881"/>
    <n v="1.693088344600131"/>
    <n v="0.42431489107642451"/>
    <n v="-24.98705524515983"/>
    <n v="-32.117236259203381"/>
    <n v="-65.95487428485751"/>
    <n v="-30.619669805802005"/>
    <n v="-3.3787695625566536E-2"/>
    <n v="-0.33410719160509728"/>
    <n v="-8.68898109581272E-2"/>
    <n v="0"/>
    <n v="0"/>
    <n v="0"/>
    <n v="0"/>
    <n v="0"/>
    <n v="0"/>
    <n v="0"/>
  </r>
  <r>
    <x v="0"/>
    <x v="6"/>
    <s v="44440_7"/>
    <n v="149.76538723195884"/>
    <n v="176.60810655555915"/>
    <n v="377.19737311878094"/>
    <n v="195.34658524325235"/>
    <n v="0.1951784837351781"/>
    <n v="1.941394537274084"/>
    <n v="0.4580561174831449"/>
    <n v="-22.984419803790139"/>
    <n v="-30.830455927354627"/>
    <n v="-63.917547136528164"/>
    <n v="-28.220587896284677"/>
    <n v="-3.0223587126553271E-2"/>
    <n v="-0.33190759458059976"/>
    <n v="-7.7674580533979465E-2"/>
    <n v="0"/>
    <n v="0"/>
    <n v="0"/>
    <n v="0"/>
    <n v="0"/>
    <n v="0"/>
    <n v="0"/>
  </r>
  <r>
    <x v="0"/>
    <x v="7"/>
    <s v="44440_8"/>
    <n v="181.22636054114705"/>
    <n v="213.66662072778027"/>
    <n v="452.0616202575365"/>
    <n v="236.87531387402447"/>
    <n v="0.18415007144464191"/>
    <n v="2.3314682667178208"/>
    <n v="0.43067037258160379"/>
    <n v="-16.683749112859317"/>
    <n v="-22.808943634340554"/>
    <n v="-49.698155363132102"/>
    <n v="-20.326183369554879"/>
    <n v="-3.6540128662632967E-2"/>
    <n v="-0.23068435329574755"/>
    <n v="-9.1517843288629996E-2"/>
    <n v="0"/>
    <n v="0"/>
    <n v="0"/>
    <n v="0"/>
    <n v="0"/>
    <n v="0"/>
    <n v="0"/>
  </r>
  <r>
    <x v="0"/>
    <x v="8"/>
    <s v="44440_9"/>
    <n v="213.30480087302146"/>
    <n v="256.32603339254348"/>
    <n v="541.72014873526393"/>
    <n v="280.54252791307835"/>
    <n v="0.22527302877167543"/>
    <n v="2.8610709560069751"/>
    <n v="0.52186162151080173"/>
    <n v="-12.040303335627533"/>
    <n v="-16.077963304423502"/>
    <n v="-37.920529102546816"/>
    <n v="-16.327465007937295"/>
    <n v="-3.9636691451482974E-3"/>
    <n v="-6.3297108225023935E-2"/>
    <n v="-1.6469837505457191E-2"/>
    <n v="0"/>
    <n v="0"/>
    <n v="0"/>
    <n v="0"/>
    <n v="0"/>
    <n v="0"/>
    <n v="0"/>
  </r>
  <r>
    <x v="0"/>
    <x v="9"/>
    <s v="44440_10"/>
    <n v="233.54146547321733"/>
    <n v="282.10412149127012"/>
    <n v="595.39271066077174"/>
    <n v="307.52371720474389"/>
    <n v="0.26375629094005398"/>
    <n v="3.1882487253746667"/>
    <n v="0.60965888766817633"/>
    <n v="-27.137334208902544"/>
    <n v="-28.192053415074888"/>
    <n v="-65.172046570481072"/>
    <n v="-38.497953985327243"/>
    <n v="1.6968965720891706E-2"/>
    <n v="-5.7081705083791984E-2"/>
    <n v="3.1263771922922935E-2"/>
    <n v="0"/>
    <n v="0"/>
    <n v="0"/>
    <n v="0"/>
    <n v="0"/>
    <n v="0"/>
    <n v="0"/>
  </r>
  <r>
    <x v="0"/>
    <x v="10"/>
    <s v="44440_11"/>
    <n v="245.29596815984843"/>
    <n v="292.12478253037307"/>
    <n v="617.45721100221886"/>
    <n v="322.03675166329543"/>
    <n v="0.26932816991228004"/>
    <n v="3.2919225961269238"/>
    <n v="0.62121492179907556"/>
    <n v="-24.549674476186532"/>
    <n v="-26.008146408474175"/>
    <n v="-60.462420519192548"/>
    <n v="-35.346309076695867"/>
    <n v="1.7312121695483171E-2"/>
    <n v="-3.6630663888454845E-2"/>
    <n v="3.1473580908806781E-2"/>
    <n v="0"/>
    <n v="0"/>
    <n v="0"/>
    <n v="0"/>
    <n v="0"/>
    <n v="0"/>
    <n v="0"/>
  </r>
  <r>
    <x v="0"/>
    <x v="11"/>
    <s v="44440_12"/>
    <n v="253.14436477279253"/>
    <n v="300.63175935317366"/>
    <n v="634.82277037054848"/>
    <n v="331.05196880339696"/>
    <n v="0.26116145819432612"/>
    <n v="3.3598372808917083"/>
    <n v="0.60202062268313272"/>
    <n v="-21.274554904821414"/>
    <n v="-22.220761240396115"/>
    <n v="-52.126591231312943"/>
    <n v="-31.402611078060175"/>
    <n v="1.8685898407934252E-2"/>
    <n v="-4.4886138957113443E-3"/>
    <n v="3.3677166615501679E-2"/>
    <n v="0"/>
    <n v="0"/>
    <n v="0"/>
    <n v="0"/>
    <n v="0"/>
    <n v="0"/>
    <n v="0"/>
  </r>
  <r>
    <x v="0"/>
    <x v="12"/>
    <s v="44440_13"/>
    <n v="259.72443544379053"/>
    <n v="305.45725937174149"/>
    <n v="647.56599150655347"/>
    <n v="340.2821660628257"/>
    <n v="0.2457524087705607"/>
    <n v="3.3738947540043429"/>
    <n v="0.56819743714050519"/>
    <n v="-20.464638311047079"/>
    <n v="-23.592688582534254"/>
    <n v="-56.654461478171434"/>
    <n v="-31.334489995133126"/>
    <n v="1.6711562839236582E-2"/>
    <n v="-2.1707865991122739E-2"/>
    <n v="2.8974210263755976E-2"/>
    <n v="0"/>
    <n v="0"/>
    <n v="0"/>
    <n v="0"/>
    <n v="0"/>
    <n v="0"/>
    <n v="0"/>
  </r>
  <r>
    <x v="0"/>
    <x v="13"/>
    <s v="44440_14"/>
    <n v="259.69476320207502"/>
    <n v="305.3050732445277"/>
    <n v="648.70242030622035"/>
    <n v="341.89125099867857"/>
    <n v="0.22911618456242921"/>
    <n v="3.3243742507978631"/>
    <n v="0.53355146572270795"/>
    <n v="-21.197725069663893"/>
    <n v="-25.599668354665326"/>
    <n v="-61.106919572606728"/>
    <n v="-32.432180842549286"/>
    <n v="8.4141209558120777E-3"/>
    <n v="-5.2376493810528904E-2"/>
    <n v="9.9764051109473995E-3"/>
    <n v="0"/>
    <n v="0"/>
    <n v="0"/>
    <n v="0"/>
    <n v="0"/>
    <n v="0"/>
    <n v="0"/>
  </r>
  <r>
    <x v="0"/>
    <x v="14"/>
    <s v="44440_15"/>
    <n v="249.78495968005274"/>
    <n v="296.95797801267179"/>
    <n v="631.16719571463102"/>
    <n v="330.04086592657256"/>
    <n v="0.21781112821222773"/>
    <n v="3.2704261360884122"/>
    <n v="0.50968599474546261"/>
    <n v="-21.40812926789587"/>
    <n v="-24.460900693395875"/>
    <n v="-58.407591862965774"/>
    <n v="-32.628291878365111"/>
    <n v="-5.5711163744619624E-3"/>
    <n v="-4.0622785656691585E-2"/>
    <n v="-2.2435941181417261E-2"/>
    <n v="0"/>
    <n v="0"/>
    <n v="0"/>
    <n v="0"/>
    <n v="0"/>
    <n v="0"/>
    <n v="0"/>
  </r>
  <r>
    <x v="0"/>
    <x v="15"/>
    <s v="44440_16"/>
    <n v="239.85656018440994"/>
    <n v="286.65669911066038"/>
    <n v="608.45344346379056"/>
    <n v="316.89147228489264"/>
    <n v="0.22608434708338992"/>
    <n v="3.1941259619490228"/>
    <n v="0.52783301469821364"/>
    <n v="-23.045845144503446"/>
    <n v="-25.560966747154396"/>
    <n v="-60.907456176745441"/>
    <n v="-34.913677883962116"/>
    <n v="6.5272827561185087E-3"/>
    <n v="-2.3562435715908561E-2"/>
    <n v="5.2290081817962884E-3"/>
    <n v="0"/>
    <n v="0"/>
    <n v="0"/>
    <n v="0"/>
    <n v="0"/>
    <n v="0"/>
    <n v="0"/>
  </r>
  <r>
    <x v="0"/>
    <x v="16"/>
    <s v="44440_17"/>
    <n v="227.37431408690472"/>
    <n v="272.50257229289588"/>
    <n v="578.39221145396664"/>
    <n v="300.13944936601382"/>
    <n v="0.23945415208436704"/>
    <n v="3.0254057440123421"/>
    <n v="0.55862598253070006"/>
    <n v="-25.831653242889725"/>
    <n v="-28.862683649538958"/>
    <n v="-67.278078599480409"/>
    <n v="-38.343219144519466"/>
    <n v="2.4329212421749409E-2"/>
    <n v="-5.2883585863962627E-2"/>
    <n v="4.6041411794390405E-2"/>
    <n v="0"/>
    <n v="0"/>
    <n v="0"/>
    <n v="0"/>
    <n v="0"/>
    <n v="0"/>
    <n v="0"/>
  </r>
  <r>
    <x v="0"/>
    <x v="17"/>
    <s v="44440_18"/>
    <n v="219.15798915228333"/>
    <n v="262.93265085842023"/>
    <n v="561.12307241367409"/>
    <n v="290.50253087758125"/>
    <n v="0.2238769286294468"/>
    <n v="2.8413905733286522"/>
    <n v="0.51817990994725549"/>
    <n v="-30.469521646253142"/>
    <n v="-35.126302212292956"/>
    <n v="-80.593646397781299"/>
    <n v="-43.826017895067046"/>
    <n v="6.8751107401159714E-3"/>
    <n v="-0.16219214545636457"/>
    <n v="6.8812527833257281E-3"/>
    <n v="0"/>
    <n v="0"/>
    <n v="0"/>
    <n v="0"/>
    <n v="0"/>
    <n v="0"/>
    <n v="0"/>
  </r>
  <r>
    <x v="0"/>
    <x v="18"/>
    <s v="44440_19"/>
    <n v="230.32810133428654"/>
    <n v="274.0400441291207"/>
    <n v="591.45284049366842"/>
    <n v="307.60520770768886"/>
    <n v="0.23281710007269152"/>
    <n v="2.9356912996054159"/>
    <n v="0.53670189629880427"/>
    <n v="-28.338224548287315"/>
    <n v="-33.189591795480823"/>
    <n v="-71.991330288069349"/>
    <n v="-38.524923982280718"/>
    <n v="-1.9717050006860904E-2"/>
    <n v="-0.23055497234431549"/>
    <n v="-5.3780140990094795E-2"/>
    <n v="0"/>
    <n v="0"/>
    <n v="0"/>
    <n v="0"/>
    <n v="0"/>
    <n v="0"/>
    <n v="0"/>
  </r>
  <r>
    <x v="0"/>
    <x v="19"/>
    <s v="44440_20"/>
    <n v="248.28984441009658"/>
    <n v="299.97818008223936"/>
    <n v="652.64232994905683"/>
    <n v="335.26017834265383"/>
    <n v="0.26749570124706495"/>
    <n v="3.2330531239264229"/>
    <n v="0.61320948114591423"/>
    <n v="-28.522106566531278"/>
    <n v="-32.70548528531107"/>
    <n v="-68.501702428475099"/>
    <n v="-37.369632780669313"/>
    <n v="-2.4979098600896688E-2"/>
    <n v="-0.25816124481331093"/>
    <n v="-6.4907732766681422E-2"/>
    <n v="0"/>
    <n v="0"/>
    <n v="0"/>
    <n v="0"/>
    <n v="0"/>
    <n v="0"/>
    <n v="0"/>
  </r>
  <r>
    <x v="0"/>
    <x v="20"/>
    <s v="44440_21"/>
    <n v="245.61468157947817"/>
    <n v="301.46317181268859"/>
    <n v="658.62454028924822"/>
    <n v="335.0609466362036"/>
    <n v="0.2647256020182866"/>
    <n v="3.2584413899710558"/>
    <n v="0.60678839143999419"/>
    <n v="-29.677919760616547"/>
    <n v="-33.098154908479138"/>
    <n v="-69.467428418633745"/>
    <n v="-38.811893781028893"/>
    <n v="-2.8923130204269554E-2"/>
    <n v="-0.25644866354022283"/>
    <n v="-7.3605526675126307E-2"/>
    <n v="0"/>
    <n v="0"/>
    <n v="0"/>
    <n v="0"/>
    <n v="0"/>
    <n v="0"/>
    <n v="0"/>
  </r>
  <r>
    <x v="0"/>
    <x v="21"/>
    <s v="44440_22"/>
    <n v="237.41692783404011"/>
    <n v="293.61502380277204"/>
    <n v="642.3529897903187"/>
    <n v="325.09799751545353"/>
    <n v="0.26777400663105438"/>
    <n v="3.1948310431478939"/>
    <n v="0.61393664592864272"/>
    <n v="-30.822079815936203"/>
    <n v="-34.707671433536213"/>
    <n v="-72.669905056249959"/>
    <n v="-40.933447284264481"/>
    <n v="-2.4080441147181851E-2"/>
    <n v="-0.26259560363934215"/>
    <n v="-6.1815711219125893E-2"/>
    <n v="0"/>
    <n v="0"/>
    <n v="0"/>
    <n v="0"/>
    <n v="0"/>
    <n v="0"/>
    <n v="0"/>
  </r>
  <r>
    <x v="0"/>
    <x v="22"/>
    <s v="44440_23"/>
    <n v="219.6323643333169"/>
    <n v="273.74923418626895"/>
    <n v="600.1462463728692"/>
    <n v="300.68504561997332"/>
    <n v="0.26691976340697893"/>
    <n v="2.9890717323455074"/>
    <n v="0.61405789544700051"/>
    <n v="-34.267112213133494"/>
    <n v="-38.309101593832438"/>
    <n v="-79.759137599076908"/>
    <n v="-45.505786509624578"/>
    <n v="-9.3093330385815298E-3"/>
    <n v="-0.28296305934072302"/>
    <n v="-2.843218583837584E-2"/>
    <n v="0"/>
    <n v="0"/>
    <n v="0"/>
    <n v="0"/>
    <n v="0"/>
    <n v="0"/>
    <n v="0"/>
  </r>
  <r>
    <x v="0"/>
    <x v="23"/>
    <s v="44440_24"/>
    <n v="195.29155389103155"/>
    <n v="245.15370669415557"/>
    <n v="537.51431656549914"/>
    <n v="266.74031086813579"/>
    <n v="0.246128486855447"/>
    <n v="2.6931515744307823"/>
    <n v="0.56909383286329773"/>
    <n v="-36.353213102643082"/>
    <n v="-39.736016672043156"/>
    <n v="-83.655738619676171"/>
    <n v="-48.240101462483757"/>
    <n v="-6.4893868875958664E-3"/>
    <n v="-0.28621462136608133"/>
    <n v="-2.2210711766652826E-2"/>
    <n v="0"/>
    <n v="0"/>
    <n v="0"/>
    <n v="0"/>
    <n v="0"/>
    <n v="0"/>
    <n v="0"/>
  </r>
  <r>
    <x v="1"/>
    <x v="0"/>
    <s v="44441_1"/>
    <n v="164.75266485816769"/>
    <n v="203.96268360932893"/>
    <n v="445.77968305940408"/>
    <n v="222.34560629594142"/>
    <n v="0.21629341772369562"/>
    <n v="2.2690933442689856"/>
    <n v="0.5051691027732127"/>
    <n v="-39.210043952992336"/>
    <n v="-44.218481759803922"/>
    <n v="-93.038659610546418"/>
    <n v="-52.620428508605812"/>
    <n v="-9.6829926587559019E-3"/>
    <n v="-0.33905094215523968"/>
    <n v="-3.0978265484765347E-2"/>
    <n v="0"/>
    <n v="0"/>
    <n v="0"/>
    <n v="0"/>
    <n v="0"/>
    <n v="0"/>
    <n v="0"/>
  </r>
  <r>
    <x v="1"/>
    <x v="1"/>
    <s v="44441_2"/>
    <n v="144.28602392367594"/>
    <n v="175.35731202823459"/>
    <n v="376.49145790960705"/>
    <n v="191.1945504243144"/>
    <n v="0.18903235073122115"/>
    <n v="1.9594128477807511"/>
    <n v="0.44503233724346081"/>
    <n v="-40.081451210764989"/>
    <n v="-45.076005370046232"/>
    <n v="-95.675807600586637"/>
    <n v="-53.745276018607669"/>
    <n v="-2.5391923509928516E-2"/>
    <n v="-0.3635159426445328"/>
    <n v="-6.7537269526624588E-2"/>
    <n v="0"/>
    <n v="0"/>
    <n v="0"/>
    <n v="0"/>
    <n v="0"/>
    <n v="0"/>
    <n v="0"/>
  </r>
  <r>
    <x v="1"/>
    <x v="2"/>
    <s v="44441_3"/>
    <n v="131.99108215486444"/>
    <n v="158.57015258381651"/>
    <n v="339.2642802472368"/>
    <n v="173.44347740090114"/>
    <n v="0.18370335808565835"/>
    <n v="1.7928132393416012"/>
    <n v="0.4338532523186005"/>
    <n v="-39.201857268392409"/>
    <n v="-44.87341925440785"/>
    <n v="-95.551661687189963"/>
    <n v="-52.19236790861919"/>
    <n v="-2.5000177601054586E-2"/>
    <n v="-0.37539479730611813"/>
    <n v="-6.6927799766533499E-2"/>
    <n v="0"/>
    <n v="0"/>
    <n v="0"/>
    <n v="0"/>
    <n v="0"/>
    <n v="0"/>
    <n v="0"/>
  </r>
  <r>
    <x v="1"/>
    <x v="3"/>
    <s v="44441_4"/>
    <n v="126.94718523876949"/>
    <n v="151.1232591569952"/>
    <n v="320.95916095419767"/>
    <n v="165.23626474253058"/>
    <n v="0.18202425085949583"/>
    <n v="1.7129450028217217"/>
    <n v="0.42910393937673724"/>
    <n v="-38.641209696928264"/>
    <n v="-44.750341022548746"/>
    <n v="-95.477007742165242"/>
    <n v="-51.527924682534561"/>
    <n v="-3.0789406181388472E-2"/>
    <n v="-0.3899604042899974"/>
    <n v="-8.0313314562174429E-2"/>
    <n v="0"/>
    <n v="0"/>
    <n v="0"/>
    <n v="0"/>
    <n v="0"/>
    <n v="0"/>
    <n v="0"/>
  </r>
  <r>
    <x v="1"/>
    <x v="4"/>
    <s v="44441_5"/>
    <n v="124.90502070119378"/>
    <n v="147.25117269452787"/>
    <n v="311.55600045922284"/>
    <n v="161.70952553288484"/>
    <n v="0.17848372403571783"/>
    <n v="1.6807113609283821"/>
    <n v="0.42104138514687767"/>
    <n v="-38.890075875990583"/>
    <n v="-45.2607528388966"/>
    <n v="-96.172779711031552"/>
    <n v="-51.851218264274024"/>
    <n v="-3.2692181362200173E-2"/>
    <n v="-0.39767480838731734"/>
    <n v="-8.4307887524237124E-2"/>
    <n v="0"/>
    <n v="0"/>
    <n v="0"/>
    <n v="0"/>
    <n v="0"/>
    <n v="0"/>
    <n v="0"/>
  </r>
  <r>
    <x v="1"/>
    <x v="5"/>
    <s v="44441_6"/>
    <n v="128.7513215721973"/>
    <n v="153.1819408443846"/>
    <n v="325.98289858687338"/>
    <n v="167.57213765533052"/>
    <n v="0.18348152344184615"/>
    <n v="1.7401529837761227"/>
    <n v="0.43228558846607479"/>
    <n v="-38.714258374090996"/>
    <n v="-45.355729551031551"/>
    <n v="-96.280882165408272"/>
    <n v="-51.506828171317956"/>
    <n v="-2.7038223086923226E-2"/>
    <n v="-0.39838587344164567"/>
    <n v="-7.1437235841484259E-2"/>
    <n v="0"/>
    <n v="0"/>
    <n v="0"/>
    <n v="0"/>
    <n v="0"/>
    <n v="0"/>
    <n v="0"/>
  </r>
  <r>
    <x v="1"/>
    <x v="6"/>
    <s v="44441_7"/>
    <n v="151.24227177461734"/>
    <n v="178.85687074887409"/>
    <n v="381.17492838984413"/>
    <n v="197.30957335531915"/>
    <n v="0.19571788394401271"/>
    <n v="1.9871732908774777"/>
    <n v="0.45848439214326725"/>
    <n v="-43.810365724108607"/>
    <n v="-50.295513525733178"/>
    <n v="-107.47405400815806"/>
    <n v="-58.561765993792207"/>
    <n v="-2.7048862466406375E-2"/>
    <n v="-0.42690761919317155"/>
    <n v="-7.0962109526760686E-2"/>
    <n v="0"/>
    <n v="0"/>
    <n v="0"/>
    <n v="0"/>
    <n v="0"/>
    <n v="0"/>
    <n v="0"/>
  </r>
  <r>
    <x v="1"/>
    <x v="7"/>
    <s v="44441_8"/>
    <n v="180.92587971887781"/>
    <n v="213.84102455393102"/>
    <n v="452.03809776271584"/>
    <n v="236.60078783026526"/>
    <n v="0.18904293226489197"/>
    <n v="2.3372576492904327"/>
    <n v="0.44016342010891885"/>
    <n v="-41.558004416169069"/>
    <n v="-47.834963445446476"/>
    <n v="-105.14559101674621"/>
    <n v="-56.941358873121587"/>
    <n v="-3.1841894836367811E-2"/>
    <n v="-0.37629874927221907"/>
    <n v="-8.1170868505671123E-2"/>
    <n v="0"/>
    <n v="0"/>
    <n v="0"/>
    <n v="0"/>
    <n v="0"/>
    <n v="0"/>
    <n v="0"/>
  </r>
  <r>
    <x v="1"/>
    <x v="8"/>
    <s v="44441_9"/>
    <n v="208.44221194722647"/>
    <n v="254.34792215931952"/>
    <n v="537.80239908704687"/>
    <n v="276.2233324203774"/>
    <n v="0.21948116411166171"/>
    <n v="2.8970224875650974"/>
    <n v="0.50931052669321308"/>
    <n v="-33.003679613983394"/>
    <n v="-36.660911692349103"/>
    <n v="-82.92121737117715"/>
    <n v="-46.168705773397733"/>
    <n v="-6.291134111184437E-3"/>
    <n v="-0.19080199081399701"/>
    <n v="-2.2479233351374507E-2"/>
    <n v="0"/>
    <n v="0"/>
    <n v="0"/>
    <n v="0"/>
    <n v="0"/>
    <n v="0"/>
    <n v="0"/>
  </r>
  <r>
    <x v="1"/>
    <x v="9"/>
    <s v="44441_10"/>
    <n v="224.68114020463213"/>
    <n v="278.40206626286886"/>
    <n v="587.66072381729077"/>
    <n v="298.85244805960019"/>
    <n v="0.23315083670914391"/>
    <n v="3.2618321875157092"/>
    <n v="0.54175487612167372"/>
    <n v="-25.542479891361232"/>
    <n v="-27.576660684250776"/>
    <n v="-66.445947999221914"/>
    <n v="-38.09800909149773"/>
    <n v="3.4984677703265493E-2"/>
    <n v="-1.1229107946232105E-3"/>
    <n v="7.1541180821187045E-2"/>
    <n v="0"/>
    <n v="0"/>
    <n v="0"/>
    <n v="0"/>
    <n v="0"/>
    <n v="0"/>
    <n v="0"/>
  </r>
  <r>
    <x v="1"/>
    <x v="10"/>
    <s v="44441_11"/>
    <n v="226.85828646206463"/>
    <n v="279.27320317897119"/>
    <n v="590.34998102578481"/>
    <n v="301.35209032812486"/>
    <n v="0.22680012495040025"/>
    <n v="3.2668518863960654"/>
    <n v="0.52795329694171578"/>
    <n v="-23.248110367762624"/>
    <n v="-25.477720381622884"/>
    <n v="-61.413622821905811"/>
    <n v="-35.486816362562124"/>
    <n v="2.2764658408216253E-2"/>
    <n v="1.9070704853492597E-2"/>
    <n v="4.2382585103965982E-2"/>
    <n v="0"/>
    <n v="0"/>
    <n v="0"/>
    <n v="0"/>
    <n v="0"/>
    <n v="0"/>
    <n v="0"/>
  </r>
  <r>
    <x v="1"/>
    <x v="11"/>
    <s v="44441_12"/>
    <n v="225.22810833449572"/>
    <n v="274.44444728373344"/>
    <n v="580.10524294182596"/>
    <n v="297.08299276483962"/>
    <n v="0.22105652710022222"/>
    <n v="3.2123261615740453"/>
    <n v="0.51753291474076901"/>
    <n v="-20.580243414042023"/>
    <n v="-22.789503281602205"/>
    <n v="-55.786650773897414"/>
    <n v="-32.415837761140558"/>
    <n v="2.8036495819727607E-2"/>
    <n v="5.3845498045727622E-2"/>
    <n v="5.3851115692466811E-2"/>
    <n v="0"/>
    <n v="0"/>
    <n v="0"/>
    <n v="0"/>
    <n v="0"/>
    <n v="0"/>
    <n v="0"/>
  </r>
  <r>
    <x v="1"/>
    <x v="12"/>
    <s v="44441_13"/>
    <n v="224.59568269469491"/>
    <n v="271.84883848355139"/>
    <n v="575.85783568106183"/>
    <n v="295.91780115425729"/>
    <n v="0.21719035451863722"/>
    <n v="3.1142746650915507"/>
    <n v="0.50706326048937211"/>
    <n v="-20.164702383624398"/>
    <n v="-22.696838600120454"/>
    <n v="-54.219400617529651"/>
    <n v="-31.439131789691601"/>
    <n v="2.585664751208884E-2"/>
    <n v="2.6025209820746867E-2"/>
    <n v="4.860726901147823E-2"/>
    <n v="0"/>
    <n v="0"/>
    <n v="0"/>
    <n v="0"/>
    <n v="0"/>
    <n v="0"/>
    <n v="0"/>
  </r>
  <r>
    <x v="1"/>
    <x v="13"/>
    <s v="44441_14"/>
    <n v="223.03609759029496"/>
    <n v="271.55031098178711"/>
    <n v="576.59945330126243"/>
    <n v="295.64237482547128"/>
    <n v="0.21553167247831304"/>
    <n v="3.1028640259693847"/>
    <n v="0.50245957178657441"/>
    <n v="-20.068201240848957"/>
    <n v="-23.041494198771904"/>
    <n v="-55.432026030553807"/>
    <n v="-31.082990007694917"/>
    <n v="2.7055262013948169E-2"/>
    <n v="1.6281316637629186E-2"/>
    <n v="5.0897870157078202E-2"/>
    <n v="0"/>
    <n v="0"/>
    <n v="0"/>
    <n v="0"/>
    <n v="0"/>
    <n v="0"/>
    <n v="0"/>
  </r>
  <r>
    <x v="1"/>
    <x v="14"/>
    <s v="44441_15"/>
    <n v="216.25396153077008"/>
    <n v="265.46621323175776"/>
    <n v="560.99391051404825"/>
    <n v="286.37876284449328"/>
    <n v="0.2072214939642813"/>
    <n v="3.0695695684013584"/>
    <n v="0.48531492238077878"/>
    <n v="-20.422988999221957"/>
    <n v="-22.295360588801692"/>
    <n v="-54.69614000669268"/>
    <n v="-31.291864924548499"/>
    <n v="2.1958701717519655E-2"/>
    <n v="3.3058035003530287E-2"/>
    <n v="3.9597129486416312E-2"/>
    <n v="0"/>
    <n v="0"/>
    <n v="0"/>
    <n v="0"/>
    <n v="0"/>
    <n v="0"/>
    <n v="0"/>
  </r>
  <r>
    <x v="1"/>
    <x v="15"/>
    <s v="44441_16"/>
    <n v="205.03532501050165"/>
    <n v="256.82182952386546"/>
    <n v="543.52621792360537"/>
    <n v="275.58879781715973"/>
    <n v="0.22172339769928739"/>
    <n v="3.0049252865448923"/>
    <n v="0.5200609346628573"/>
    <n v="-21.626714261748219"/>
    <n v="-22.637560365437778"/>
    <n v="-54.356249770531463"/>
    <n v="-32.456156995941292"/>
    <n v="3.5968723502404862E-2"/>
    <n v="4.9723184897827788E-2"/>
    <n v="7.1417958363761469E-2"/>
    <n v="0"/>
    <n v="0"/>
    <n v="0"/>
    <n v="0"/>
    <n v="0"/>
    <n v="0"/>
    <n v="0"/>
  </r>
  <r>
    <x v="1"/>
    <x v="16"/>
    <s v="44441_17"/>
    <n v="195.96548823361013"/>
    <n v="247.43203636280165"/>
    <n v="525.62062841267345"/>
    <n v="264.85168803661287"/>
    <n v="0.20913180135528917"/>
    <n v="2.8650742778855656"/>
    <n v="0.49304468044184502"/>
    <n v="-23.676541821368488"/>
    <n v="-25.495338637236685"/>
    <n v="-58.963985253701473"/>
    <n v="-35.118458186629574"/>
    <n v="2.7655826283991648E-2"/>
    <n v="3.0495741300080176E-4"/>
    <n v="5.1971179948510152E-2"/>
    <n v="0"/>
    <n v="0"/>
    <n v="0"/>
    <n v="0"/>
    <n v="0"/>
    <n v="0"/>
    <n v="0"/>
  </r>
  <r>
    <x v="1"/>
    <x v="17"/>
    <s v="44441_18"/>
    <n v="192.84267141717248"/>
    <n v="236.08720654472859"/>
    <n v="504.00539514015969"/>
    <n v="255.8766078380668"/>
    <n v="0.2099401675334065"/>
    <n v="2.5782302856530674"/>
    <n v="0.49213197392993147"/>
    <n v="-29.053999189112222"/>
    <n v="-33.077790962017595"/>
    <n v="-75.426536510401874"/>
    <n v="-41.451843174729568"/>
    <n v="1.0482572976077324E-2"/>
    <n v="-0.14353028305331111"/>
    <n v="1.3594538777376942E-2"/>
    <n v="0"/>
    <n v="0"/>
    <n v="0"/>
    <n v="0"/>
    <n v="0"/>
    <n v="0"/>
    <n v="0"/>
  </r>
  <r>
    <x v="1"/>
    <x v="18"/>
    <s v="44441_19"/>
    <n v="205.43536909305988"/>
    <n v="251.15964853154091"/>
    <n v="540.88987883364598"/>
    <n v="275.16791568418802"/>
    <n v="0.24524620149085144"/>
    <n v="2.7132246342851629"/>
    <n v="0.56530963853387262"/>
    <n v="-35.738213453091788"/>
    <n v="-41.880846384570376"/>
    <n v="-92.866284410253982"/>
    <n v="-49.039287055830329"/>
    <n v="-2.6288448560442827E-3"/>
    <n v="-0.27977019378171308"/>
    <n v="-1.4778508535084351E-2"/>
    <n v="0"/>
    <n v="0"/>
    <n v="0"/>
    <n v="0"/>
    <n v="0"/>
    <n v="0"/>
    <n v="0"/>
  </r>
  <r>
    <x v="1"/>
    <x v="19"/>
    <s v="44441_20"/>
    <n v="229.47858784031786"/>
    <n v="284.0201789554585"/>
    <n v="619.86320323467442"/>
    <n v="311.84075900087896"/>
    <n v="0.28098084797985623"/>
    <n v="3.0988355697918073"/>
    <n v="0.6436416759167034"/>
    <n v="-37.29433756417059"/>
    <n v="-43.347739194960141"/>
    <n v="-94.368801549508362"/>
    <n v="-50.132175668604503"/>
    <n v="-1.2278128313863119E-2"/>
    <n v="-0.30706086217279976"/>
    <n v="-3.5899635092158683E-2"/>
    <n v="0"/>
    <n v="0"/>
    <n v="0"/>
    <n v="0"/>
    <n v="0"/>
    <n v="0"/>
    <n v="0"/>
  </r>
  <r>
    <x v="1"/>
    <x v="20"/>
    <s v="44441_21"/>
    <n v="231.05984366861432"/>
    <n v="289.65088929886173"/>
    <n v="634.10582577459627"/>
    <n v="316.44284903001352"/>
    <n v="0.27091769631371565"/>
    <n v="3.1516701286157787"/>
    <n v="0.61943414851627954"/>
    <n v="-38.741159092495188"/>
    <n v="-44.425825265231609"/>
    <n v="-96.454241289469607"/>
    <n v="-52.10498492759011"/>
    <n v="-2.7853044774803E-2"/>
    <n v="-0.32896790654058039"/>
    <n v="-7.1178882178287869E-2"/>
    <n v="0"/>
    <n v="0"/>
    <n v="0"/>
    <n v="0"/>
    <n v="0"/>
    <n v="0"/>
    <n v="0"/>
  </r>
  <r>
    <x v="1"/>
    <x v="21"/>
    <s v="44441_22"/>
    <n v="222.49224814370109"/>
    <n v="280.89925857495126"/>
    <n v="615.90334414009203"/>
    <n v="305.98336579671854"/>
    <n v="0.27142826604172676"/>
    <n v="3.0763894885859511"/>
    <n v="0.62103518189347895"/>
    <n v="-41.725429123971459"/>
    <n v="-48.355719959890024"/>
    <n v="-105.2232419368102"/>
    <n v="-56.460865028755187"/>
    <n v="-2.0916093585671463E-2"/>
    <n v="-0.36568155754499415"/>
    <n v="-5.5236761750183827E-2"/>
    <n v="0"/>
    <n v="0"/>
    <n v="0"/>
    <n v="0"/>
    <n v="0"/>
    <n v="0"/>
    <n v="0"/>
  </r>
  <r>
    <x v="1"/>
    <x v="22"/>
    <s v="44441_23"/>
    <n v="209.94542173312726"/>
    <n v="266.54532846068201"/>
    <n v="586.26037435744558"/>
    <n v="289.38276335676608"/>
    <n v="0.2705403984811629"/>
    <n v="2.9359257572968871"/>
    <n v="0.6195931462052261"/>
    <n v="-43.631295010791973"/>
    <n v="-50.351135871365209"/>
    <n v="-108.10255582863455"/>
    <n v="-58.794053008800454"/>
    <n v="-6.1392442830469039E-3"/>
    <n v="-0.37431687209145309"/>
    <n v="-2.1574268933565746E-2"/>
    <n v="0"/>
    <n v="0"/>
    <n v="0"/>
    <n v="0"/>
    <n v="0"/>
    <n v="0"/>
    <n v="0"/>
  </r>
  <r>
    <x v="1"/>
    <x v="23"/>
    <s v="44441_24"/>
    <n v="191.9150798018222"/>
    <n v="246.00702416154502"/>
    <n v="541.66111927547558"/>
    <n v="264.56801729614352"/>
    <n v="0.25290322419074363"/>
    <n v="2.7279029878328562"/>
    <n v="0.58225045670428721"/>
    <n v="-42.443048861744558"/>
    <n v="-47.758657380857983"/>
    <n v="-101.06361811123872"/>
    <n v="-56.804688922354053"/>
    <n v="-1.2188215019596126E-2"/>
    <n v="-0.35782077155667219"/>
    <n v="-3.6586632540556704E-2"/>
    <n v="0"/>
    <n v="0"/>
    <n v="0"/>
    <n v="0"/>
    <n v="0"/>
    <n v="0"/>
    <n v="0"/>
  </r>
  <r>
    <x v="2"/>
    <x v="0"/>
    <s v="44442_1"/>
    <n v="164.95286342454446"/>
    <n v="207.96309030991415"/>
    <n v="454.96840681162524"/>
    <n v="223.5470935099253"/>
    <n v="0.22305724438668029"/>
    <n v="2.3228846257683995"/>
    <n v="0.51969806751320924"/>
    <n v="-42.494651217259538"/>
    <n v="-49.115568932301997"/>
    <n v="-104.73759150026433"/>
    <n v="-57.876912961566489"/>
    <n v="-1.40345513765544E-2"/>
    <n v="-0.3737203219297659"/>
    <n v="-4.177800752747677E-2"/>
    <n v="0"/>
    <n v="0"/>
    <n v="0"/>
    <n v="0"/>
    <n v="0"/>
    <n v="0"/>
    <n v="0"/>
  </r>
  <r>
    <x v="2"/>
    <x v="1"/>
    <s v="44442_2"/>
    <n v="143.60941620556869"/>
    <n v="177.02668929424516"/>
    <n v="380.3793003026189"/>
    <n v="191.07547046354665"/>
    <n v="0.20390132977390202"/>
    <n v="2.0010888223929428"/>
    <n v="0.47776397426325057"/>
    <n v="-41.255046991438256"/>
    <n v="-49.509714044473441"/>
    <n v="-106.25637095083928"/>
    <n v="-56.702378841092177"/>
    <n v="-1.4517725665186229E-2"/>
    <n v="-0.38626403701227274"/>
    <n v="-4.3447033802521184E-2"/>
    <n v="0"/>
    <n v="0"/>
    <n v="0"/>
    <n v="0"/>
    <n v="0"/>
    <n v="0"/>
    <n v="0"/>
  </r>
  <r>
    <x v="2"/>
    <x v="2"/>
    <s v="44442_3"/>
    <n v="130.09044177698763"/>
    <n v="158.24323670391033"/>
    <n v="339.31733628413571"/>
    <n v="171.66624828518522"/>
    <n v="0.20636026488953327"/>
    <n v="1.8043474811287372"/>
    <n v="0.48400667051944224"/>
    <n v="-42.026198540157132"/>
    <n v="-50.571842698787407"/>
    <n v="-107.88148004416286"/>
    <n v="-57.283663319937077"/>
    <n v="-3.2003339956112363E-3"/>
    <n v="-0.39921778021296123"/>
    <n v="-1.6810996005865171E-2"/>
    <n v="0"/>
    <n v="0"/>
    <n v="0"/>
    <n v="0"/>
    <n v="0"/>
    <n v="0"/>
    <n v="0"/>
  </r>
  <r>
    <x v="2"/>
    <x v="3"/>
    <s v="44442_4"/>
    <n v="125.06825046610032"/>
    <n v="150.55683355519037"/>
    <n v="321.52693627962617"/>
    <n v="163.41500316542883"/>
    <n v="0.210248967227252"/>
    <n v="1.7373347064491393"/>
    <n v="0.4936940844997752"/>
    <n v="-41.9831128432253"/>
    <n v="-50.689530083125305"/>
    <n v="-108.27820068691193"/>
    <n v="-57.282876594493985"/>
    <n v="-3.2017997025713622E-4"/>
    <n v="-0.39354541091956025"/>
    <n v="-1.0407996503251707E-2"/>
    <n v="0"/>
    <n v="0"/>
    <n v="0"/>
    <n v="0"/>
    <n v="0"/>
    <n v="0"/>
    <n v="0"/>
  </r>
  <r>
    <x v="2"/>
    <x v="4"/>
    <s v="44442_5"/>
    <n v="122.3553370741373"/>
    <n v="146.58669647921934"/>
    <n v="311.19492491012488"/>
    <n v="159.18144916553709"/>
    <n v="0.21031030873406378"/>
    <n v="1.7078245606022679"/>
    <n v="0.49369980133072722"/>
    <n v="-42.105161229507786"/>
    <n v="-50.399365928083625"/>
    <n v="-107.62652717195022"/>
    <n v="-57.198940676201886"/>
    <n v="1.045654503928038E-3"/>
    <n v="-0.391745335087261"/>
    <n v="-7.097282811958169E-3"/>
    <n v="0"/>
    <n v="0"/>
    <n v="0"/>
    <n v="0"/>
    <n v="0"/>
    <n v="0"/>
    <n v="0"/>
  </r>
  <r>
    <x v="2"/>
    <x v="5"/>
    <s v="44442_6"/>
    <n v="125.28443341149513"/>
    <n v="150.21855330921565"/>
    <n v="320.52224718515248"/>
    <n v="163.43539589744859"/>
    <n v="0.21146654497042741"/>
    <n v="1.7361170242031749"/>
    <n v="0.49595749240527298"/>
    <n v="-42.380621826481267"/>
    <n v="-51.398791534595617"/>
    <n v="-109.10526842507912"/>
    <n v="-57.515003307671329"/>
    <n v="-6.1237245457463057E-4"/>
    <n v="-0.41306085166477069"/>
    <n v="-1.0866094615134563E-2"/>
    <n v="0"/>
    <n v="0"/>
    <n v="0"/>
    <n v="0"/>
    <n v="0"/>
    <n v="0"/>
    <n v="0"/>
  </r>
  <r>
    <x v="2"/>
    <x v="6"/>
    <s v="44442_7"/>
    <n v="144.92411100991538"/>
    <n v="172.53753958656202"/>
    <n v="368.41624316056527"/>
    <n v="190.00540951836717"/>
    <n v="0.21933799247312757"/>
    <n v="1.9409690446326431"/>
    <n v="0.51361631836710109"/>
    <n v="-42.006506686909297"/>
    <n v="-51.19898864775336"/>
    <n v="-109.51105740236191"/>
    <n v="-56.925088428094249"/>
    <n v="-5.3810027603480614E-4"/>
    <n v="-0.42142641138241993"/>
    <n v="-1.0271829640648855E-2"/>
    <n v="0"/>
    <n v="0"/>
    <n v="0"/>
    <n v="0"/>
    <n v="0"/>
    <n v="0"/>
    <n v="0"/>
  </r>
  <r>
    <x v="2"/>
    <x v="7"/>
    <s v="44442_8"/>
    <n v="176.99979589418999"/>
    <n v="208.65272100784097"/>
    <n v="442.09848600830907"/>
    <n v="231.30923764348222"/>
    <n v="0.21314586612917716"/>
    <n v="2.2879014126865136"/>
    <n v="0.4968029259611263"/>
    <n v="-39.796828903177399"/>
    <n v="-47.855804195118822"/>
    <n v="-104.82797985984821"/>
    <n v="-54.713867343326626"/>
    <n v="-2.3674719421268482E-3"/>
    <n v="-0.36063288605812555"/>
    <n v="-1.4083824741496522E-2"/>
    <n v="0"/>
    <n v="0"/>
    <n v="0"/>
    <n v="0"/>
    <n v="0"/>
    <n v="0"/>
    <n v="0"/>
  </r>
  <r>
    <x v="2"/>
    <x v="8"/>
    <s v="44442_9"/>
    <n v="208.19005344098912"/>
    <n v="251.39396251149947"/>
    <n v="532.75224345713139"/>
    <n v="274.50366369514961"/>
    <n v="0.23781762490101838"/>
    <n v="2.8110898676362122"/>
    <n v="0.55399327422469546"/>
    <n v="-31.847352944467861"/>
    <n v="-37.700441273476649"/>
    <n v="-86.897864040589667"/>
    <n v="-45.475305160385169"/>
    <n v="1.9482597212590731E-2"/>
    <n v="-0.18273956086567808"/>
    <n v="3.6037378528935078E-2"/>
    <n v="0"/>
    <n v="0"/>
    <n v="0"/>
    <n v="0"/>
    <n v="0"/>
    <n v="0"/>
    <n v="0"/>
  </r>
  <r>
    <x v="2"/>
    <x v="9"/>
    <s v="44442_10"/>
    <n v="234.65016939358355"/>
    <n v="283.87342734421964"/>
    <n v="601.54796633737124"/>
    <n v="310.1397191737226"/>
    <n v="0.26320789364605329"/>
    <n v="3.1860831419406805"/>
    <n v="0.60922110344673186"/>
    <n v="-24.944431537430408"/>
    <n v="-28.058677043400248"/>
    <n v="-67.335740707440479"/>
    <n v="-36.177443801806831"/>
    <n v="2.782114153707942E-2"/>
    <n v="-5.1446191613859306E-2"/>
    <n v="5.4324437054472777E-2"/>
    <n v="0"/>
    <n v="0"/>
    <n v="0"/>
    <n v="0"/>
    <n v="0"/>
    <n v="0"/>
    <n v="0"/>
  </r>
  <r>
    <x v="2"/>
    <x v="10"/>
    <s v="44442_11"/>
    <n v="247.15625308719228"/>
    <n v="298.40571727704844"/>
    <n v="634.32062767603941"/>
    <n v="326.45571861222203"/>
    <n v="0.26962038313003106"/>
    <n v="3.3456010743334059"/>
    <n v="0.62362370155644264"/>
    <n v="-20.526362276140368"/>
    <n v="-23.155488948333769"/>
    <n v="-56.464464053155112"/>
    <n v="-30.568697164661799"/>
    <n v="2.3968393895260936E-2"/>
    <n v="-8.267403730341915E-3"/>
    <n v="4.5162162591399685E-2"/>
    <n v="0"/>
    <n v="0"/>
    <n v="0"/>
    <n v="0"/>
    <n v="0"/>
    <n v="0"/>
    <n v="0"/>
  </r>
  <r>
    <x v="2"/>
    <x v="11"/>
    <s v="44442_12"/>
    <n v="253.34263743156231"/>
    <n v="305.02410416690481"/>
    <n v="648.99051062894216"/>
    <n v="333.79027993139954"/>
    <n v="0.29384344146229652"/>
    <n v="3.4205695064219004"/>
    <n v="0.68226976917765392"/>
    <n v="-17.888569721505899"/>
    <n v="-20.728471557776604"/>
    <n v="-51.390336752945515"/>
    <n v="-27.716385495161923"/>
    <n v="4.1654361242822173E-2"/>
    <n v="3.2360297112025573E-2"/>
    <n v="8.4997486541802197E-2"/>
    <n v="0"/>
    <n v="0"/>
    <n v="0"/>
    <n v="0"/>
    <n v="0"/>
    <n v="0"/>
    <n v="0"/>
  </r>
  <r>
    <x v="2"/>
    <x v="12"/>
    <s v="44442_13"/>
    <n v="255.36119628974816"/>
    <n v="305.20291499397075"/>
    <n v="649.10897958257806"/>
    <n v="336.10261689735768"/>
    <n v="0.19861974743995559"/>
    <n v="3.2347664020530558"/>
    <n v="0.46285139639053086"/>
    <n v="-17.60967048295042"/>
    <n v="-22.674702320031621"/>
    <n v="-54.501031161215415"/>
    <n v="-28.145377255849485"/>
    <n v="9.3057902743776608E-2"/>
    <n v="-2.0209811189892315E-3"/>
    <n v="0.20337562394109715"/>
    <n v="0"/>
    <n v="0"/>
    <n v="0"/>
    <n v="0"/>
    <n v="0.66005947125315978"/>
    <n v="0"/>
    <n v="1.3382143761219272"/>
  </r>
  <r>
    <x v="2"/>
    <x v="13"/>
    <s v="44442_14"/>
    <n v="257.75331961624295"/>
    <n v="309.83145623258252"/>
    <n v="660.72029473445696"/>
    <n v="340.83455833462517"/>
    <n v="5.1193741412352174E-3"/>
    <n v="3.1285379472594741"/>
    <n v="1.8164983278791208E-2"/>
    <n v="-17.759906482414177"/>
    <n v="-24.329963929714065"/>
    <n v="-58.508283720085139"/>
    <n v="-29.381993731000378"/>
    <n v="0.12233600453863017"/>
    <n v="-1.1942088593657788E-2"/>
    <n v="0.26981823698799251"/>
    <n v="0"/>
    <n v="0"/>
    <n v="0"/>
    <n v="0"/>
    <n v="2.9698273217678475"/>
    <n v="0"/>
    <n v="6.4811110599845643"/>
  </r>
  <r>
    <x v="2"/>
    <x v="14"/>
    <s v="44442_15"/>
    <n v="254.31673482380359"/>
    <n v="307.48502446958526"/>
    <n v="657.63386803507922"/>
    <n v="338.45879388498247"/>
    <n v="5.3982820030872583E-2"/>
    <n v="3.1392403276041558"/>
    <n v="0.13212824066292611"/>
    <n v="-17.034798031166616"/>
    <n v="-23.18775163960181"/>
    <n v="-55.612721501090434"/>
    <n v="-28.875287120983657"/>
    <n v="0.12867968090352438"/>
    <n v="1.008849117108898E-2"/>
    <n v="0.28485071339774942"/>
    <n v="0"/>
    <n v="0"/>
    <n v="0"/>
    <n v="0"/>
    <n v="2.6360532332255731"/>
    <n v="0"/>
    <n v="5.7085152793610963"/>
  </r>
  <r>
    <x v="2"/>
    <x v="15"/>
    <s v="44442_16"/>
    <n v="247.33309559728778"/>
    <n v="297.42581051179133"/>
    <n v="635.18717986360957"/>
    <n v="329.43309582140603"/>
    <n v="0.16056018581880083"/>
    <n v="3.0872191783960576"/>
    <n v="0.37481163680292817"/>
    <n v="-19.988060025021895"/>
    <n v="-26.306724781161023"/>
    <n v="-62.341679841360339"/>
    <n v="-32.859867586795275"/>
    <n v="0.118366627997854"/>
    <n v="-1.860037150896008E-2"/>
    <n v="0.2610465136019916"/>
    <n v="0"/>
    <n v="0"/>
    <n v="0"/>
    <n v="0"/>
    <n v="1.3613576128302105"/>
    <n v="0"/>
    <n v="2.8761555659804046"/>
  </r>
  <r>
    <x v="2"/>
    <x v="16"/>
    <s v="44442_17"/>
    <n v="234.61619832581968"/>
    <n v="283.19874113603498"/>
    <n v="604.23936605424228"/>
    <n v="314.25856668390287"/>
    <n v="0.28857645548986766"/>
    <n v="3.0261139367564018"/>
    <n v="0.67094762594141732"/>
    <n v="-23.941956939364843"/>
    <n v="-30.823784901232752"/>
    <n v="-72.539542773993062"/>
    <n v="-37.423261985006476"/>
    <n v="7.1175220019044944E-2"/>
    <n v="-0.10291288259919583"/>
    <n v="0.15279324088264154"/>
    <n v="0"/>
    <n v="0"/>
    <n v="0"/>
    <n v="0"/>
    <n v="0.1108694345228652"/>
    <n v="0"/>
    <n v="0.15323880617442737"/>
  </r>
  <r>
    <x v="2"/>
    <x v="17"/>
    <s v="44442_18"/>
    <n v="221.10392395993122"/>
    <n v="263.63509156199848"/>
    <n v="564.32612456523032"/>
    <n v="296.60623548097772"/>
    <n v="0.43182741833971788"/>
    <n v="2.8361642995805316"/>
    <n v="0.99885386275865273"/>
    <n v="-29.651701156188416"/>
    <n v="-37.89404908229875"/>
    <n v="-87.10785987848287"/>
    <n v="-43.609675244233841"/>
    <n v="1.6921207240170894E-2"/>
    <n v="-0.24038392361222602"/>
    <n v="2.8787055186079536E-2"/>
    <n v="0"/>
    <n v="0"/>
    <n v="0"/>
    <n v="0"/>
    <n v="0"/>
    <n v="0"/>
    <n v="0"/>
  </r>
  <r>
    <x v="2"/>
    <x v="18"/>
    <s v="44442_19"/>
    <n v="228.29414127556095"/>
    <n v="274.02557579951042"/>
    <n v="593.84501829774365"/>
    <n v="308.15993255779648"/>
    <n v="0.61474757548532288"/>
    <n v="3.1115522164009408"/>
    <n v="1.4132212529629076"/>
    <n v="-34.019236291019851"/>
    <n v="-43.450954991055426"/>
    <n v="-96.780245897276217"/>
    <n v="-48.238914224989948"/>
    <n v="-9.0990442099161632E-3"/>
    <n v="-0.324699403455533"/>
    <n v="-2.9108960105420918E-2"/>
    <n v="0"/>
    <n v="0"/>
    <n v="0"/>
    <n v="0"/>
    <n v="0"/>
    <n v="0"/>
    <n v="0"/>
  </r>
  <r>
    <x v="2"/>
    <x v="19"/>
    <s v="44442_20"/>
    <n v="242.97666049009212"/>
    <n v="295.98910140572156"/>
    <n v="647.43293341734579"/>
    <n v="331.52412629939323"/>
    <n v="0.73020409925733321"/>
    <n v="3.4504061939810486"/>
    <n v="1.6739512635678087"/>
    <n v="-36.61745712984618"/>
    <n v="-46.179948190474981"/>
    <n v="-101.49383284997712"/>
    <n v="-50.750932137707331"/>
    <n v="-1.9943223659702459E-2"/>
    <n v="-0.36789893601766832"/>
    <n v="-5.3237370464066389E-2"/>
    <n v="0"/>
    <n v="0"/>
    <n v="0"/>
    <n v="0"/>
    <n v="0"/>
    <n v="0"/>
    <n v="0"/>
  </r>
  <r>
    <x v="2"/>
    <x v="20"/>
    <s v="44442_21"/>
    <n v="241.79941896916878"/>
    <n v="299.46730377553769"/>
    <n v="657.24967760007269"/>
    <n v="331.8566166752924"/>
    <n v="0.71897546497302767"/>
    <n v="3.5072441755863943"/>
    <n v="1.6476326004022257"/>
    <n v="-38.172757813964694"/>
    <n v="-46.894077777174971"/>
    <n v="-102.60995319671343"/>
    <n v="-52.723714748351952"/>
    <n v="-3.4383924181678613E-2"/>
    <n v="-0.37368621959349729"/>
    <n v="-8.5934553830766508E-2"/>
    <n v="0"/>
    <n v="0"/>
    <n v="0"/>
    <n v="0"/>
    <n v="0"/>
    <n v="0"/>
    <n v="0"/>
  </r>
  <r>
    <x v="2"/>
    <x v="21"/>
    <s v="44442_22"/>
    <n v="234.94017348618428"/>
    <n v="294.01975107706733"/>
    <n v="645.15287760074909"/>
    <n v="323.9486361746383"/>
    <n v="0.69820048520358391"/>
    <n v="3.4405362534749724"/>
    <n v="1.6019041680857034"/>
    <n v="-39.830279422325106"/>
    <n v="-48.90104813321048"/>
    <n v="-107.22483162537819"/>
    <n v="-55.206437201419007"/>
    <n v="-3.3917484687720267E-2"/>
    <n v="-0.3930842678628107"/>
    <n v="-8.5154549028043272E-2"/>
    <n v="0"/>
    <n v="0"/>
    <n v="0"/>
    <n v="0"/>
    <n v="0"/>
    <n v="0"/>
    <n v="0"/>
  </r>
  <r>
    <x v="2"/>
    <x v="22"/>
    <s v="44442_23"/>
    <n v="220.72136225667384"/>
    <n v="278.57594803119582"/>
    <n v="613.43732379551318"/>
    <n v="305.6643013150379"/>
    <n v="0.6746150982536685"/>
    <n v="3.2632379526332222"/>
    <n v="1.5483232373304447"/>
    <n v="-42.398179866050292"/>
    <n v="-50.974294903346674"/>
    <n v="-109.4367956560082"/>
    <n v="-57.973183908199971"/>
    <n v="-2.8351895008928638E-2"/>
    <n v="-0.41788137837708605"/>
    <n v="-7.2141555981960842E-2"/>
    <n v="0"/>
    <n v="0"/>
    <n v="0"/>
    <n v="0"/>
    <n v="0"/>
    <n v="0"/>
    <n v="0"/>
  </r>
  <r>
    <x v="2"/>
    <x v="23"/>
    <s v="44442_24"/>
    <n v="202.99275168093467"/>
    <n v="257.15509974319752"/>
    <n v="568.0979661847781"/>
    <n v="280.57143070836781"/>
    <n v="0.63930212823356625"/>
    <n v="3.03776818361882"/>
    <n v="1.4695003758228355"/>
    <n v="-43.26390121974508"/>
    <n v="-50.875039875378732"/>
    <n v="-108.52666202876742"/>
    <n v="-58.981383550716558"/>
    <n v="-2.8748378063810646E-2"/>
    <n v="-0.40935520213918114"/>
    <n v="-7.3480565341613874E-2"/>
    <n v="0"/>
    <n v="0"/>
    <n v="0"/>
    <n v="0"/>
    <n v="0"/>
    <n v="0"/>
    <n v="0"/>
  </r>
  <r>
    <x v="3"/>
    <x v="0"/>
    <s v="44443_1"/>
    <n v="179.16031111857802"/>
    <n v="223.55569929145884"/>
    <n v="491.0062840975238"/>
    <n v="244.0046731345397"/>
    <n v="0.58434123401608551"/>
    <n v="2.6639380281130252"/>
    <n v="1.3472374645471501"/>
    <n v="-43.340497193098606"/>
    <n v="-50.314796280618808"/>
    <n v="-108.88101857384957"/>
    <n v="-59.864469646479186"/>
    <n v="-2.9281695732483442E-2"/>
    <n v="-0.40644744909007169"/>
    <n v="-7.5373353047607686E-2"/>
    <n v="0"/>
    <n v="0"/>
    <n v="0"/>
    <n v="0"/>
    <n v="0"/>
    <n v="0"/>
    <n v="0"/>
  </r>
  <r>
    <x v="3"/>
    <x v="1"/>
    <s v="44443_2"/>
    <n v="155.86241716081986"/>
    <n v="190.78642517024559"/>
    <n v="412.83326565427666"/>
    <n v="209.02436392248572"/>
    <n v="0.51638653686195779"/>
    <n v="2.2878186004462422"/>
    <n v="1.1940483235688251"/>
    <n v="-40.62014836032251"/>
    <n v="-49.829258011844466"/>
    <n v="-108.74087107978428"/>
    <n v="-56.478341405120354"/>
    <n v="-3.9154638335888441E-2"/>
    <n v="-0.42606553631830724"/>
    <n v="-9.8737855723155993E-2"/>
    <n v="0"/>
    <n v="0"/>
    <n v="0"/>
    <n v="0"/>
    <n v="0"/>
    <n v="0"/>
    <n v="0"/>
  </r>
  <r>
    <x v="3"/>
    <x v="2"/>
    <s v="44443_3"/>
    <n v="139.98688895611227"/>
    <n v="169.46239744465868"/>
    <n v="364.5176247459778"/>
    <n v="185.690008642083"/>
    <n v="0.48898840301285323"/>
    <n v="2.0517163279204138"/>
    <n v="1.1324780157238192"/>
    <n v="-37.806903098524799"/>
    <n v="-47.312722505210701"/>
    <n v="-102.3315224939488"/>
    <n v="-51.488888813499706"/>
    <n v="-3.705324570125007E-2"/>
    <n v="-0.41784975556534421"/>
    <n v="-9.4135143927749979E-2"/>
    <n v="0"/>
    <n v="0"/>
    <n v="0"/>
    <n v="0"/>
    <n v="0"/>
    <n v="0"/>
    <n v="0"/>
  </r>
  <r>
    <x v="3"/>
    <x v="3"/>
    <s v="44443_4"/>
    <n v="131.60723371953321"/>
    <n v="156.99797820227826"/>
    <n v="337.12100842536171"/>
    <n v="172.58334105490999"/>
    <n v="0.44529812838080784"/>
    <n v="1.8986710972958367"/>
    <n v="1.0336557563712112"/>
    <n v="-34.520467274085391"/>
    <n v="-43.971832640924866"/>
    <n v="-93.911759094389538"/>
    <n v="-46.103431239030137"/>
    <n v="-5.1418186002153435E-2"/>
    <n v="-0.41222501553247937"/>
    <n v="-0.12709271012579562"/>
    <n v="0"/>
    <n v="0"/>
    <n v="0"/>
    <n v="0"/>
    <n v="0"/>
    <n v="0"/>
    <n v="0"/>
  </r>
  <r>
    <x v="3"/>
    <x v="4"/>
    <s v="44443_5"/>
    <n v="125.83600040873741"/>
    <n v="148.91334364360651"/>
    <n v="316.93459031430837"/>
    <n v="164.2651153817495"/>
    <n v="0.43523010025325032"/>
    <n v="1.8192429885219201"/>
    <n v="1.0107705797031996"/>
    <n v="-35.514991837696904"/>
    <n v="-44.888248327782584"/>
    <n v="-95.931937506557389"/>
    <n v="-46.957530920054516"/>
    <n v="-5.4293480135375667E-2"/>
    <n v="-0.42377042990442593"/>
    <n v="-0.13359108545023907"/>
    <n v="0"/>
    <n v="0"/>
    <n v="0"/>
    <n v="0"/>
    <n v="0"/>
    <n v="0"/>
    <n v="0"/>
  </r>
  <r>
    <x v="3"/>
    <x v="5"/>
    <s v="44443_6"/>
    <n v="125.39771545951021"/>
    <n v="147.5013514132722"/>
    <n v="314.55288173495774"/>
    <n v="163.26675087133594"/>
    <n v="0.43292354341665379"/>
    <n v="1.800567644783551"/>
    <n v="1.0054099192676429"/>
    <n v="-35.502475958409633"/>
    <n v="-45.013080311437427"/>
    <n v="-96.008944728409304"/>
    <n v="-46.925875127605075"/>
    <n v="-5.3051619745917135E-2"/>
    <n v="-0.42719900288536272"/>
    <n v="-0.13027462826758057"/>
    <n v="0"/>
    <n v="0"/>
    <n v="0"/>
    <n v="0"/>
    <n v="0"/>
    <n v="0"/>
    <n v="0"/>
  </r>
  <r>
    <x v="3"/>
    <x v="6"/>
    <s v="44443_7"/>
    <n v="128.65212134726409"/>
    <n v="150.4697410158054"/>
    <n v="322.07938244878608"/>
    <n v="167.76773859289347"/>
    <n v="0.43644315953266877"/>
    <n v="1.81010761474267"/>
    <n v="1.0115706285367121"/>
    <n v="-30.65794607503355"/>
    <n v="-40.805653680030439"/>
    <n v="-85.297121212703615"/>
    <n v="-40.355587438102553"/>
    <n v="-5.4919570754528448E-2"/>
    <n v="-0.41272800594941489"/>
    <n v="-0.13408026819472024"/>
    <n v="0"/>
    <n v="0"/>
    <n v="0"/>
    <n v="0"/>
    <n v="0"/>
    <n v="0"/>
    <n v="0"/>
  </r>
  <r>
    <x v="3"/>
    <x v="7"/>
    <s v="44443_8"/>
    <n v="134.82906325963049"/>
    <n v="157.68224458251461"/>
    <n v="336.88836227982659"/>
    <n v="176.37698520119781"/>
    <n v="0.39457203430623705"/>
    <n v="1.8530153764544206"/>
    <n v="0.91283007034215247"/>
    <n v="-29.992860178967966"/>
    <n v="-40.810218843626409"/>
    <n v="-86.865342335912771"/>
    <n v="-39.792922869366691"/>
    <n v="-5.1070064622345049E-2"/>
    <n v="-0.39567111922802417"/>
    <n v="-0.12473991826061334"/>
    <n v="0"/>
    <n v="0"/>
    <n v="0"/>
    <n v="0"/>
    <n v="0"/>
    <n v="0"/>
    <n v="0"/>
  </r>
  <r>
    <x v="3"/>
    <x v="8"/>
    <s v="44443_9"/>
    <n v="154.70387259578973"/>
    <n v="183.14838296711423"/>
    <n v="391.82485338963329"/>
    <n v="204.24399432449169"/>
    <n v="0.29892850892343581"/>
    <n v="2.0993517226711096"/>
    <n v="0.69156418871638703"/>
    <n v="-33.555467984016182"/>
    <n v="-43.618022222626934"/>
    <n v="-94.582463737920904"/>
    <n v="-46.083901213930261"/>
    <n v="-1.5657643887476289E-2"/>
    <n v="-0.34180663935239219"/>
    <n v="-4.3461670541916304E-2"/>
    <n v="0"/>
    <n v="0"/>
    <n v="0"/>
    <n v="0"/>
    <n v="0"/>
    <n v="0"/>
    <n v="0"/>
  </r>
  <r>
    <x v="3"/>
    <x v="9"/>
    <s v="44443_10"/>
    <n v="172.01816152691015"/>
    <n v="208.07405814563242"/>
    <n v="445.11651637703835"/>
    <n v="230.59237531395411"/>
    <n v="0.16751370642136654"/>
    <n v="2.361456572543196"/>
    <n v="0.38933477670358874"/>
    <n v="-37.125615430007471"/>
    <n v="-46.74979409371025"/>
    <n v="-102.30478159564277"/>
    <n v="-53.010322794306845"/>
    <n v="4.3200462840784645E-2"/>
    <n v="-0.28477679506817394"/>
    <n v="9.0855943105538073E-2"/>
    <n v="0"/>
    <n v="0"/>
    <n v="0"/>
    <n v="0"/>
    <n v="7.9880132460983883E-2"/>
    <n v="0"/>
    <n v="0.10699029221882503"/>
  </r>
  <r>
    <x v="3"/>
    <x v="10"/>
    <s v="44443_11"/>
    <n v="179.71376936861296"/>
    <n v="220.00424975122385"/>
    <n v="472.88000995766475"/>
    <n v="243.13860383617452"/>
    <n v="4.9382414514280437E-2"/>
    <n v="2.4114446474819071"/>
    <n v="0.1184794403166903"/>
    <n v="-32.900993730534736"/>
    <n v="-42.022324387861488"/>
    <n v="-91.610411225833431"/>
    <n v="-47.952596446593148"/>
    <n v="7.2817371835907738E-2"/>
    <n v="-0.21310577194271482"/>
    <n v="0.15795478498460613"/>
    <n v="0"/>
    <n v="0"/>
    <n v="0"/>
    <n v="0"/>
    <n v="1.3026514586211964"/>
    <n v="0"/>
    <n v="2.7116850754652444"/>
  </r>
  <r>
    <x v="3"/>
    <x v="11"/>
    <s v="44443_12"/>
    <n v="181.75795517883847"/>
    <n v="221.95270867856888"/>
    <n v="477.15301036253487"/>
    <n v="244.66831041256742"/>
    <n v="0.10696442887329108"/>
    <n v="2.485320239016656"/>
    <n v="0.24962205721782182"/>
    <n v="-30.363323156426468"/>
    <n v="-39.370187777193571"/>
    <n v="-86.238217082539819"/>
    <n v="-44.868369532111394"/>
    <n v="5.1311386699533695E-2"/>
    <n v="-0.20598651754704156"/>
    <n v="0.10777014562354024"/>
    <n v="0"/>
    <n v="0"/>
    <n v="0"/>
    <n v="0"/>
    <n v="0.37320816487581765"/>
    <n v="0"/>
    <n v="0.69334218262224878"/>
  </r>
  <r>
    <x v="3"/>
    <x v="12"/>
    <s v="44443_13"/>
    <n v="182.3225708427297"/>
    <n v="221.92185911026644"/>
    <n v="477.5891602659791"/>
    <n v="244.8652085289076"/>
    <n v="0.20930191600477221"/>
    <n v="2.5571886645355439"/>
    <n v="0.4846105779040929"/>
    <n v="-27.570171715630487"/>
    <n v="-36.351553358213508"/>
    <n v="-79.168921567109081"/>
    <n v="-41.252821146124781"/>
    <n v="1.4307236024693394E-2"/>
    <n v="-0.19880599134332971"/>
    <n v="2.1192995885784438E-2"/>
    <n v="0"/>
    <n v="0"/>
    <n v="0"/>
    <n v="0"/>
    <n v="0"/>
    <n v="0"/>
    <n v="0"/>
  </r>
  <r>
    <x v="3"/>
    <x v="13"/>
    <s v="44443_14"/>
    <n v="184.02595213226522"/>
    <n v="223.44586976950711"/>
    <n v="481.80652265242509"/>
    <n v="247.50280293333452"/>
    <n v="0.20517460874705909"/>
    <n v="2.530893330822122"/>
    <n v="0.47405758503166734"/>
    <n v="-27.540702414391951"/>
    <n v="-36.910303425830918"/>
    <n v="-79.777351039994585"/>
    <n v="-41.160034915000359"/>
    <n v="1.709564356163398E-2"/>
    <n v="-0.2229592290536192"/>
    <n v="2.8218092298073934E-2"/>
    <n v="0"/>
    <n v="0"/>
    <n v="0"/>
    <n v="0"/>
    <n v="0"/>
    <n v="0"/>
    <n v="0"/>
  </r>
  <r>
    <x v="3"/>
    <x v="14"/>
    <s v="44443_15"/>
    <n v="178.67577385919409"/>
    <n v="217.55077971626628"/>
    <n v="468.85711709253076"/>
    <n v="240.23061435301287"/>
    <n v="0.20339811626173876"/>
    <n v="2.4631843444111308"/>
    <n v="0.46921675018842202"/>
    <n v="-27.371629754154512"/>
    <n v="-37.220605317470998"/>
    <n v="-80.891186680463889"/>
    <n v="-41.527085352220311"/>
    <n v="2.3681022821259723E-2"/>
    <n v="-0.22573092152349905"/>
    <n v="4.3212251638130202E-2"/>
    <n v="0"/>
    <n v="0"/>
    <n v="0"/>
    <n v="0"/>
    <n v="0"/>
    <n v="0"/>
    <n v="0"/>
  </r>
  <r>
    <x v="3"/>
    <x v="15"/>
    <s v="44443_16"/>
    <n v="168.6216471678363"/>
    <n v="206.97586243440441"/>
    <n v="446.58549496354044"/>
    <n v="227.52424219264964"/>
    <n v="0.1957523633410681"/>
    <n v="2.3442752769704365"/>
    <n v="0.45299375506176676"/>
    <n v="-29.423893203963502"/>
    <n v="-39.432244480099712"/>
    <n v="-84.6030499584339"/>
    <n v="-43.851622056403869"/>
    <n v="1.168340090007762E-2"/>
    <n v="-0.26862770556150695"/>
    <n v="1.5480572310097092E-2"/>
    <n v="0"/>
    <n v="0"/>
    <n v="0"/>
    <n v="0"/>
    <n v="0"/>
    <n v="0"/>
    <n v="0"/>
  </r>
  <r>
    <x v="3"/>
    <x v="16"/>
    <s v="44443_17"/>
    <n v="161.63104830669377"/>
    <n v="198.91977990312489"/>
    <n v="430.14013735914676"/>
    <n v="218.78647075577567"/>
    <n v="0.18680926998626535"/>
    <n v="2.2377459140698481"/>
    <n v="0.43431039013044059"/>
    <n v="-31.564965428784042"/>
    <n v="-41.372204933008661"/>
    <n v="-88.489024816552231"/>
    <n v="-45.728201417439365"/>
    <n v="6.6326987483646179E-3"/>
    <n v="-0.29855527572110468"/>
    <n v="3.7482125897035715E-3"/>
    <n v="0"/>
    <n v="0"/>
    <n v="0"/>
    <n v="0"/>
    <n v="0"/>
    <n v="0"/>
    <n v="0"/>
  </r>
  <r>
    <x v="3"/>
    <x v="17"/>
    <s v="44443_18"/>
    <n v="159.04957931480061"/>
    <n v="194.36155581980788"/>
    <n v="422.04767517496464"/>
    <n v="214.9909607118999"/>
    <n v="0.17836641308376636"/>
    <n v="2.0792901921348275"/>
    <n v="0.41454232491570875"/>
    <n v="-34.526391854172516"/>
    <n v="-44.09436886052876"/>
    <n v="-93.856665157438144"/>
    <n v="-48.24833978885691"/>
    <n v="-1.5839575241766556E-2"/>
    <n v="-0.36788931796403879"/>
    <n v="-4.6164058341418047E-2"/>
    <n v="0"/>
    <n v="0"/>
    <n v="0"/>
    <n v="0"/>
    <n v="0"/>
    <n v="0"/>
    <n v="0"/>
  </r>
  <r>
    <x v="3"/>
    <x v="18"/>
    <s v="44443_19"/>
    <n v="176.12696958251934"/>
    <n v="214.2443215291089"/>
    <n v="465.46014928532912"/>
    <n v="237.82335367019164"/>
    <n v="0.20890562990293551"/>
    <n v="2.2786649209589425"/>
    <n v="0.47947171091892793"/>
    <n v="-37.269787118429406"/>
    <n v="-46.3339101735911"/>
    <n v="-98.269754109839084"/>
    <n v="-50.466896540817501"/>
    <n v="-2.0738300227096929E-2"/>
    <n v="-0.40392872856518591"/>
    <n v="-5.6790474250144898E-2"/>
    <n v="0"/>
    <n v="0"/>
    <n v="0"/>
    <n v="0"/>
    <n v="0"/>
    <n v="0"/>
    <n v="0"/>
  </r>
  <r>
    <x v="3"/>
    <x v="19"/>
    <s v="44443_20"/>
    <n v="200.93301871100078"/>
    <n v="245.89543963058395"/>
    <n v="537.5362454030934"/>
    <n v="273.2432152052761"/>
    <n v="0.2563421995638826"/>
    <n v="2.6557736800664924"/>
    <n v="0.58383730934626421"/>
    <n v="-38.536492141974207"/>
    <n v="-47.265775441630858"/>
    <n v="-99.050312680646073"/>
    <n v="-51.340485711538683"/>
    <n v="-2.5418873052447079E-2"/>
    <n v="-0.42452219678004238"/>
    <n v="-6.6075031652629942E-2"/>
    <n v="0"/>
    <n v="0"/>
    <n v="0"/>
    <n v="0"/>
    <n v="0"/>
    <n v="0"/>
    <n v="0"/>
  </r>
  <r>
    <x v="3"/>
    <x v="20"/>
    <s v="44443_21"/>
    <n v="204.33113684893024"/>
    <n v="250.50677232552374"/>
    <n v="550.05750774453099"/>
    <n v="278.80354763495717"/>
    <n v="0.26768843702469425"/>
    <n v="2.705358096613081"/>
    <n v="0.6098599589838396"/>
    <n v="-38.293116209487039"/>
    <n v="-47.018458786870077"/>
    <n v="-98.472341758232346"/>
    <n v="-51.283222508067681"/>
    <n v="-2.0782410591653613E-2"/>
    <n v="-0.40974146993156874"/>
    <n v="-5.4922101412614902E-2"/>
    <n v="0"/>
    <n v="0"/>
    <n v="0"/>
    <n v="0"/>
    <n v="0"/>
    <n v="0"/>
    <n v="0"/>
  </r>
  <r>
    <x v="3"/>
    <x v="21"/>
    <s v="44443_22"/>
    <n v="201.00059179018476"/>
    <n v="247.93564167522385"/>
    <n v="543.73474472683097"/>
    <n v="276.09686867904173"/>
    <n v="0.25732740051002106"/>
    <n v="2.6707056317933922"/>
    <n v="0.58631041478629076"/>
    <n v="-38.789537498976138"/>
    <n v="-48.747606162160771"/>
    <n v="-103.28364612452017"/>
    <n v="-51.89070842219629"/>
    <n v="-2.7176543599734891E-2"/>
    <n v="-0.44686999696941471"/>
    <n v="-6.9652118811671188E-2"/>
    <n v="0"/>
    <n v="0"/>
    <n v="0"/>
    <n v="0"/>
    <n v="0"/>
    <n v="0"/>
    <n v="0"/>
  </r>
  <r>
    <x v="3"/>
    <x v="22"/>
    <s v="44443_23"/>
    <n v="193.24852488463955"/>
    <n v="239.91858502663783"/>
    <n v="526.26217078943876"/>
    <n v="266.10072403194579"/>
    <n v="0.24651979306964655"/>
    <n v="2.5938946491112853"/>
    <n v="0.56092265503463901"/>
    <n v="-35.576620588870355"/>
    <n v="-46.65432089396608"/>
    <n v="-99.750584641208391"/>
    <n v="-47.37922468560339"/>
    <n v="-3.7664024314207054E-2"/>
    <n v="-0.44481469114298561"/>
    <n v="-9.3251580854774405E-2"/>
    <n v="0"/>
    <n v="0"/>
    <n v="0"/>
    <n v="0"/>
    <n v="0"/>
    <n v="0"/>
    <n v="0"/>
  </r>
  <r>
    <x v="3"/>
    <x v="23"/>
    <s v="44443_24"/>
    <n v="182.09800919615131"/>
    <n v="227.8271434188425"/>
    <n v="503.18891187459701"/>
    <n v="250.95558212419755"/>
    <n v="0.24088789650670014"/>
    <n v="2.466438352125631"/>
    <n v="0.55334654423680929"/>
    <n v="-31.07115247868542"/>
    <n v="-41.189649650530974"/>
    <n v="-86.442884629324098"/>
    <n v="-40.234849393776386"/>
    <n v="-2.5605698758621873E-2"/>
    <n v="-0.39712559373885203"/>
    <n v="-6.6171480170273494E-2"/>
    <n v="0"/>
    <n v="0"/>
    <n v="0"/>
    <n v="0"/>
    <n v="0"/>
    <n v="0"/>
    <n v="0"/>
  </r>
  <r>
    <x v="4"/>
    <x v="0"/>
    <s v="44444_1"/>
    <n v="0"/>
    <n v="0"/>
    <n v="0"/>
    <n v="0"/>
    <n v="0"/>
    <n v="0"/>
    <n v="0"/>
    <n v="-23.791538228025033"/>
    <n v="-33.139711737134924"/>
    <n v="-68.690163077192366"/>
    <n v="-30.355280107305337"/>
    <n v="-2.3866664972139198E-2"/>
    <n v="-0.34584463520125774"/>
    <n v="-6.2962153693118084E-2"/>
    <n v="0"/>
    <n v="0"/>
    <n v="0"/>
    <n v="0"/>
    <n v="0"/>
    <n v="0"/>
    <n v="0"/>
  </r>
  <r>
    <x v="4"/>
    <x v="1"/>
    <s v="44444_2"/>
    <n v="164.64561868991728"/>
    <n v="203.36256886096049"/>
    <n v="446.81092926208441"/>
    <n v="224.61866394314612"/>
    <n v="0.2195137956109609"/>
    <n v="2.1895875170791173"/>
    <n v="0.50833038223492277"/>
    <n v="-20.508286048204678"/>
    <n v="-30.312333065938894"/>
    <n v="-62.656923935208162"/>
    <n v="-26.428586280536372"/>
    <n v="-2.2025701800729255E-2"/>
    <n v="-0.32469138641996137"/>
    <n v="-5.9122528864214416E-2"/>
    <n v="0"/>
    <n v="0"/>
    <n v="0"/>
    <n v="0"/>
    <n v="0"/>
    <n v="0"/>
    <n v="0"/>
  </r>
  <r>
    <x v="4"/>
    <x v="2"/>
    <s v="44444_3"/>
    <n v="145.34914969661651"/>
    <n v="177.19497402889536"/>
    <n v="384.20016790105319"/>
    <n v="194.79419491500292"/>
    <n v="0.20551314399879159"/>
    <n v="1.9292243494073043"/>
    <n v="0.47789327436632989"/>
    <n v="-18.716781121607617"/>
    <n v="-27.083508391475025"/>
    <n v="-55.698351461267457"/>
    <n v="-22.536146728003846"/>
    <n v="-2.247120166527412E-2"/>
    <n v="-0.30279162575597313"/>
    <n v="-6.0614578010592501E-2"/>
    <n v="0"/>
    <n v="0"/>
    <n v="0"/>
    <n v="0"/>
    <n v="0"/>
    <n v="0"/>
    <n v="0"/>
  </r>
  <r>
    <x v="4"/>
    <x v="3"/>
    <s v="44444_4"/>
    <n v="131.50855552598139"/>
    <n v="157.52688417951137"/>
    <n v="338.76703662457902"/>
    <n v="173.91227428519102"/>
    <n v="0.1970805467484058"/>
    <n v="1.7205911610375479"/>
    <n v="0.45954561518145332"/>
    <n v="-19.181383755929762"/>
    <n v="-27.661731578632544"/>
    <n v="-57.156440475503736"/>
    <n v="-23.101747875117823"/>
    <n v="-2.2095708223377395E-2"/>
    <n v="-0.3122927735715873"/>
    <n v="-5.9378184019308458E-2"/>
    <n v="0"/>
    <n v="0"/>
    <n v="0"/>
    <n v="0"/>
    <n v="0"/>
    <n v="0"/>
    <n v="0"/>
  </r>
  <r>
    <x v="4"/>
    <x v="4"/>
    <s v="44444_5"/>
    <n v="124.20876306079185"/>
    <n v="146.74975616076799"/>
    <n v="313.86265704236183"/>
    <n v="162.49499947251317"/>
    <n v="0.19013955025101681"/>
    <n v="1.6011964966862655"/>
    <n v="0.44490517012564967"/>
    <n v="-20.100077805356669"/>
    <n v="-28.991753273177025"/>
    <n v="-60.06889883362696"/>
    <n v="-24.384337609741159"/>
    <n v="-2.4018723492512661E-2"/>
    <n v="-0.33033483913932632"/>
    <n v="-6.3923142597333532E-2"/>
    <n v="0"/>
    <n v="0"/>
    <n v="0"/>
    <n v="0"/>
    <n v="0"/>
    <n v="0"/>
    <n v="0"/>
  </r>
  <r>
    <x v="4"/>
    <x v="5"/>
    <s v="44444_6"/>
    <n v="120.57368238097854"/>
    <n v="141.21985252300081"/>
    <n v="300.39085300307715"/>
    <n v="156.49889974194141"/>
    <n v="0.18596666519094751"/>
    <n v="1.5435572817009193"/>
    <n v="0.43555896302110342"/>
    <n v="-19.726797439954545"/>
    <n v="-28.750857561780133"/>
    <n v="-59.409091595081392"/>
    <n v="-23.691278396786387"/>
    <n v="-2.4807319461667508E-2"/>
    <n v="-0.32967373370772696"/>
    <n v="-6.5164811644148862E-2"/>
    <n v="0"/>
    <n v="0"/>
    <n v="0"/>
    <n v="0"/>
    <n v="0"/>
    <n v="0"/>
    <n v="0"/>
  </r>
  <r>
    <x v="4"/>
    <x v="6"/>
    <s v="44444_7"/>
    <n v="120.43892257759262"/>
    <n v="140.27302355773506"/>
    <n v="298.70214570823526"/>
    <n v="156.26236304791254"/>
    <n v="0.1847526978053905"/>
    <n v="1.5382610743862981"/>
    <n v="0.43230276029317233"/>
    <n v="-14.736710610674777"/>
    <n v="-20.982220148548432"/>
    <n v="-40.648688135074686"/>
    <n v="-16.350021092344761"/>
    <n v="-3.144643336020457E-2"/>
    <n v="-0.28149225010937778"/>
    <n v="-7.9762728734663502E-2"/>
    <n v="0"/>
    <n v="0"/>
    <n v="0"/>
    <n v="0"/>
    <n v="0"/>
    <n v="0"/>
    <n v="0"/>
  </r>
  <r>
    <x v="4"/>
    <x v="7"/>
    <s v="44444_8"/>
    <n v="123.06710688313434"/>
    <n v="143.08548912029531"/>
    <n v="304.53655383445363"/>
    <n v="159.76267540547525"/>
    <n v="0.17849268786306238"/>
    <n v="1.5588446277841039"/>
    <n v="0.41792835013832924"/>
    <n v="-11.980810053147723"/>
    <n v="-17.577783149303237"/>
    <n v="-34.221425538088752"/>
    <n v="-13.226843169787138"/>
    <n v="-3.215983708251148E-2"/>
    <n v="-0.24956575891059435"/>
    <n v="-8.0877289850795828E-2"/>
    <n v="0"/>
    <n v="0"/>
    <n v="0"/>
    <n v="0"/>
    <n v="0"/>
    <n v="0"/>
    <n v="0"/>
  </r>
  <r>
    <x v="4"/>
    <x v="8"/>
    <s v="44444_9"/>
    <n v="125.57304341848857"/>
    <n v="144.04800393738341"/>
    <n v="306.15972316670656"/>
    <n v="161.86111437460588"/>
    <n v="0.16801480847054256"/>
    <n v="1.5585412621911325"/>
    <n v="0.39180660205172713"/>
    <n v="-9.2075004514556174"/>
    <n v="-15.555086960764184"/>
    <n v="-29.74439091888927"/>
    <n v="-10.921763574803768"/>
    <n v="-5.0334456624224477E-3"/>
    <n v="-0.19861630379226761"/>
    <n v="-1.8491787288684121E-2"/>
    <n v="0"/>
    <n v="0"/>
    <n v="0"/>
    <n v="0"/>
    <n v="0"/>
    <n v="0"/>
    <n v="0"/>
  </r>
  <r>
    <x v="4"/>
    <x v="9"/>
    <s v="44444_10"/>
    <n v="138.52397615628632"/>
    <n v="160.60751309656709"/>
    <n v="343.14618743421732"/>
    <n v="180.96261127407718"/>
    <n v="0.18915013345285217"/>
    <n v="1.8220607695997908"/>
    <n v="0.4391592604578024"/>
    <n v="-4.1923545770228348"/>
    <n v="-10.824863484417365"/>
    <n v="-19.765534231875506"/>
    <n v="-5.8988756840039986"/>
    <n v="1.0415024974021815E-2"/>
    <n v="-0.12436856686166096"/>
    <n v="1.4809900375430701E-2"/>
    <n v="0"/>
    <n v="0"/>
    <n v="0"/>
    <n v="0"/>
    <n v="0"/>
    <n v="0"/>
    <n v="0"/>
  </r>
  <r>
    <x v="4"/>
    <x v="10"/>
    <s v="44444_11"/>
    <n v="153.43696645167236"/>
    <n v="181.32554636898456"/>
    <n v="389.49113645826486"/>
    <n v="203.22589782917376"/>
    <n v="0.20528145008455359"/>
    <n v="2.0791668314176635"/>
    <n v="0.4752841922931208"/>
    <n v="-0.86822331461456304"/>
    <n v="-6.4199543569515214"/>
    <n v="-10.136977798012063"/>
    <n v="-1.2993006996511749"/>
    <n v="1.170939460631865E-2"/>
    <n v="-8.0173832465137235E-2"/>
    <n v="1.6603333521980686E-2"/>
    <n v="0"/>
    <n v="0"/>
    <n v="0"/>
    <n v="0"/>
    <n v="0"/>
    <n v="0"/>
    <n v="0"/>
  </r>
  <r>
    <x v="4"/>
    <x v="11"/>
    <s v="44444_12"/>
    <n v="161.90124189423952"/>
    <n v="193.22256504239991"/>
    <n v="416.95193118793736"/>
    <n v="216.23824039121354"/>
    <n v="0.20161507705814469"/>
    <n v="2.1661632925011602"/>
    <n v="0.46636015469946451"/>
    <n v="1.6999027368849506"/>
    <n v="-3.5532368104255139"/>
    <n v="-3.8700306553768087"/>
    <n v="1.8959804903487483"/>
    <n v="1.1028611577966623E-2"/>
    <n v="-5.356290609939774E-2"/>
    <n v="1.5021253809268243E-2"/>
    <n v="0"/>
    <n v="0"/>
    <n v="0"/>
    <n v="0"/>
    <n v="0"/>
    <n v="0"/>
    <n v="0"/>
  </r>
  <r>
    <x v="4"/>
    <x v="12"/>
    <s v="44444_13"/>
    <n v="167.29895101977959"/>
    <n v="199.50868819390561"/>
    <n v="431.38422128953835"/>
    <n v="223.04225282398917"/>
    <n v="0.19554973814057994"/>
    <n v="2.2053474789471155"/>
    <n v="0.45255188649259481"/>
    <n v="5.065972254645307"/>
    <n v="0.44907741643241628"/>
    <n v="4.9647250553309865"/>
    <n v="6.6250089874985356"/>
    <n v="1.2458646124388514E-2"/>
    <n v="-1.5003457330342628E-2"/>
    <n v="1.8148681902659992E-2"/>
    <n v="0"/>
    <n v="0"/>
    <n v="0"/>
    <n v="0"/>
    <n v="0"/>
    <n v="0"/>
    <n v="0"/>
  </r>
  <r>
    <x v="4"/>
    <x v="13"/>
    <s v="44444_14"/>
    <n v="174.96230842508339"/>
    <n v="208.47244192197698"/>
    <n v="451.60204510129108"/>
    <n v="233.71694763208637"/>
    <n v="0.1938619593750549"/>
    <n v="2.2852603919446599"/>
    <n v="0.44971928667255684"/>
    <n v="5.4660862370233145"/>
    <n v="1.0884716541733743"/>
    <n v="6.6909845921873154"/>
    <n v="7.3604461934519465"/>
    <n v="1.0326216819101281E-2"/>
    <n v="-1.0219320592577146E-2"/>
    <n v="1.2970228478135646E-2"/>
    <n v="0"/>
    <n v="0"/>
    <n v="0"/>
    <n v="0"/>
    <n v="0"/>
    <n v="0"/>
    <n v="0"/>
  </r>
  <r>
    <x v="4"/>
    <x v="14"/>
    <s v="44444_15"/>
    <n v="175.5211498850237"/>
    <n v="209.77962514499907"/>
    <n v="455.96729457389301"/>
    <n v="235.21232457631734"/>
    <n v="0.19149277431882744"/>
    <n v="2.2865102811854721"/>
    <n v="0.444538316655187"/>
    <n v="4.4355185854376167"/>
    <n v="0.43307943260047388"/>
    <n v="5.1929184992140804"/>
    <n v="6.4577110106434015"/>
    <n v="6.4307307399484098E-3"/>
    <n v="-1.3397495346039295E-2"/>
    <n v="3.9807112841300715E-3"/>
    <n v="0"/>
    <n v="0"/>
    <n v="0"/>
    <n v="0"/>
    <n v="0"/>
    <n v="0"/>
    <n v="0"/>
  </r>
  <r>
    <x v="4"/>
    <x v="15"/>
    <s v="44444_16"/>
    <n v="167.65982279639573"/>
    <n v="204.69493566498096"/>
    <n v="443.14235755975585"/>
    <n v="227.07986776702651"/>
    <n v="0.18233600107188733"/>
    <n v="2.2568215352424548"/>
    <n v="0.42573690380404217"/>
    <n v="3.3634272394249054"/>
    <n v="-0.53487891273196864"/>
    <n v="2.7849599742888991"/>
    <n v="4.9713763986973234"/>
    <n v="6.6205727051504727E-3"/>
    <n v="-2.2669604827735942E-2"/>
    <n v="4.0752434970156388E-3"/>
    <n v="0"/>
    <n v="0"/>
    <n v="0"/>
    <n v="0"/>
    <n v="0"/>
    <n v="0"/>
    <n v="0"/>
  </r>
  <r>
    <x v="4"/>
    <x v="16"/>
    <s v="44444_17"/>
    <n v="161.40881278497432"/>
    <n v="198.18256903146269"/>
    <n v="428.44740952946364"/>
    <n v="218.80709083259114"/>
    <n v="0.17921399016720121"/>
    <n v="2.1935406911768096"/>
    <n v="0.41844151260091111"/>
    <n v="1.5833157008438521"/>
    <n v="-1.5907771984100558"/>
    <n v="0.8156807165903579"/>
    <n v="3.5917139507765588"/>
    <n v="-3.5667589323155413E-4"/>
    <n v="-4.7125222922450506E-2"/>
    <n v="-1.1828815613530004E-2"/>
    <n v="0"/>
    <n v="0"/>
    <n v="0"/>
    <n v="0"/>
    <n v="0"/>
    <n v="0"/>
    <n v="0"/>
  </r>
  <r>
    <x v="4"/>
    <x v="17"/>
    <s v="44444_18"/>
    <n v="158.68774995648764"/>
    <n v="195.06860081998465"/>
    <n v="422.46514557869466"/>
    <n v="215.237153023215"/>
    <n v="0.1731483356715629"/>
    <n v="2.1145940533114009"/>
    <n v="0.4051601312025731"/>
    <n v="-1.4715966320774363"/>
    <n v="-4.2793670588609585"/>
    <n v="-4.6742858998380088"/>
    <n v="0.72504842817669424"/>
    <n v="-1.437299800595469E-3"/>
    <n v="-8.3582806397036705E-2"/>
    <n v="-1.3055018038302613E-2"/>
    <n v="0"/>
    <n v="0"/>
    <n v="0"/>
    <n v="0"/>
    <n v="0"/>
    <n v="0"/>
    <n v="0"/>
  </r>
  <r>
    <x v="4"/>
    <x v="18"/>
    <s v="44444_19"/>
    <n v="162.77325963334846"/>
    <n v="199.95618008355146"/>
    <n v="435.14325208584495"/>
    <n v="221.50196525579238"/>
    <n v="0.18902607929058754"/>
    <n v="2.1110838901240827"/>
    <n v="0.44018981942288937"/>
    <n v="-3.3481611371957838"/>
    <n v="-5.8535536630698992"/>
    <n v="-7.01446439740642"/>
    <n v="-0.66557490423378951"/>
    <n v="-5.346689565186565E-3"/>
    <n v="-0.10711129797142022"/>
    <n v="-2.0758342393578946E-2"/>
    <n v="0"/>
    <n v="0"/>
    <n v="0"/>
    <n v="0"/>
    <n v="0"/>
    <n v="0"/>
    <n v="0"/>
  </r>
  <r>
    <x v="4"/>
    <x v="19"/>
    <s v="44444_20"/>
    <n v="184.68797100986166"/>
    <n v="227.24613960182737"/>
    <n v="497.23724107078249"/>
    <n v="252.2621502472056"/>
    <n v="0.22110747300075922"/>
    <n v="2.3944079522310653"/>
    <n v="0.50974128686177866"/>
    <n v="-2.6353066245710766"/>
    <n v="-3.922639543455217"/>
    <n v="-1.3624833896570581"/>
    <n v="1.4314968878210355"/>
    <n v="-2.9592542336103686E-2"/>
    <n v="-0.111689195042627"/>
    <n v="-7.5178280159755057E-2"/>
    <n v="0"/>
    <n v="0"/>
    <n v="0"/>
    <n v="0"/>
    <n v="0"/>
    <n v="0"/>
    <n v="0"/>
  </r>
  <r>
    <x v="4"/>
    <x v="20"/>
    <s v="44444_21"/>
    <n v="219.23862332484455"/>
    <n v="271.08555420576397"/>
    <n v="596.74966187612688"/>
    <n v="301.92001440244002"/>
    <n v="0.25987509622247446"/>
    <n v="2.8902920229705376"/>
    <n v="0.59227871938846732"/>
    <n v="-3.2844563526912811"/>
    <n v="-4.4136473463370658"/>
    <n v="-2.7003165605562502"/>
    <n v="0.56557294509353007"/>
    <n v="-2.7279390275028566E-2"/>
    <n v="-0.10403514978280305"/>
    <n v="-6.9635616857685961E-2"/>
    <n v="0"/>
    <n v="0"/>
    <n v="0"/>
    <n v="0"/>
    <n v="0"/>
    <n v="0"/>
    <n v="0"/>
  </r>
  <r>
    <x v="4"/>
    <x v="21"/>
    <s v="44444_22"/>
    <n v="220.82464658882085"/>
    <n v="274.70968937984702"/>
    <n v="604.22095987280045"/>
    <n v="305.30970517947162"/>
    <n v="0.26387242181021808"/>
    <n v="2.9382550194947177"/>
    <n v="0.60206645227339917"/>
    <n v="-5.1947433608206843"/>
    <n v="-6.487106919415865"/>
    <n v="-7.5993611734395765"/>
    <n v="-2.3198476490751854"/>
    <n v="-3.5609013996115543E-3"/>
    <n v="-9.6660123836424125E-2"/>
    <n v="-1.5858172743944222E-2"/>
    <n v="0"/>
    <n v="0"/>
    <n v="0"/>
    <n v="0"/>
    <n v="0"/>
    <n v="0"/>
    <n v="0"/>
  </r>
  <r>
    <x v="4"/>
    <x v="22"/>
    <s v="44444_23"/>
    <n v="209.44564854486566"/>
    <n v="262.68234186113966"/>
    <n v="577.29156162105107"/>
    <n v="290.04481016746797"/>
    <n v="0.27110229941852726"/>
    <n v="2.8489167717305097"/>
    <n v="0.62199981511219316"/>
    <n v="-7.3435557288088518"/>
    <n v="-9.1766591004363267"/>
    <n v="-14.011589454262166"/>
    <n v="-5.6656839106775845"/>
    <n v="-2.3658864806075323E-2"/>
    <n v="-0.13776702033590019"/>
    <n v="-6.2914887897488558E-2"/>
    <n v="0"/>
    <n v="0"/>
    <n v="0"/>
    <n v="0"/>
    <n v="0"/>
    <n v="0"/>
    <n v="0"/>
  </r>
  <r>
    <x v="4"/>
    <x v="23"/>
    <s v="44444_24"/>
    <n v="188.16834431826692"/>
    <n v="236.19084114208465"/>
    <n v="519.1710699294423"/>
    <n v="259.47295330676383"/>
    <n v="0.23462838637014069"/>
    <n v="2.5590796757753189"/>
    <n v="0.54211572393040253"/>
    <n v="-9.5729945409459436"/>
    <n v="-12.310473349825475"/>
    <n v="-20.417719795006498"/>
    <n v="-8.8499455460173273"/>
    <n v="-3.2352224571451711E-2"/>
    <n v="-0.18270042326719807"/>
    <n v="-8.3152937694500439E-2"/>
    <n v="0"/>
    <n v="0"/>
    <n v="0"/>
    <n v="0"/>
    <n v="0"/>
    <n v="0"/>
    <n v="0"/>
  </r>
  <r>
    <x v="5"/>
    <x v="0"/>
    <s v="44445_1"/>
    <n v="162.07280574615172"/>
    <n v="200.96676952276437"/>
    <n v="439.40116010374328"/>
    <n v="220.91843789153023"/>
    <n v="0.20862458637824333"/>
    <n v="2.170583714558596"/>
    <n v="0.48501903569086008"/>
    <n v="-10.106314238562277"/>
    <n v="-12.992113389483027"/>
    <n v="-22.590149694143157"/>
    <n v="-9.8463808904523269"/>
    <n v="-3.3330683714189423E-2"/>
    <n v="-0.18607844132193568"/>
    <n v="-8.5926633154170873E-2"/>
    <n v="0"/>
    <n v="0"/>
    <n v="0"/>
    <n v="0"/>
    <n v="0"/>
    <n v="0"/>
    <n v="0"/>
  </r>
  <r>
    <x v="5"/>
    <x v="1"/>
    <s v="44445_2"/>
    <n v="141.24094542826268"/>
    <n v="172.01948115794636"/>
    <n v="371.35154847952043"/>
    <n v="188.91634216297749"/>
    <n v="0.18750975672492989"/>
    <n v="1.8756817538558674"/>
    <n v="0.43973977180815815"/>
    <n v="-11.137988858309582"/>
    <n v="-13.87095238986327"/>
    <n v="-24.354885139214225"/>
    <n v="-10.956450145964297"/>
    <n v="-2.8301484955867241E-2"/>
    <n v="-0.1876686995678043"/>
    <n v="-7.475563051362541E-2"/>
    <n v="0"/>
    <n v="0"/>
    <n v="0"/>
    <n v="0"/>
    <n v="0"/>
    <n v="0"/>
    <n v="0"/>
  </r>
  <r>
    <x v="5"/>
    <x v="2"/>
    <s v="44445_3"/>
    <n v="127.43119428953344"/>
    <n v="152.88525055098003"/>
    <n v="327.26719388018785"/>
    <n v="168.05858372246786"/>
    <n v="0.1849186730706483"/>
    <n v="1.6832159231290644"/>
    <n v="0.43512787263841474"/>
    <n v="-12.108924076374516"/>
    <n v="-15.332575610690272"/>
    <n v="-27.124770858354644"/>
    <n v="-12.069460955703779"/>
    <n v="-3.4580173521860505E-2"/>
    <n v="-0.21480585914829825"/>
    <n v="-8.9283319133461339E-2"/>
    <n v="0"/>
    <n v="0"/>
    <n v="0"/>
    <n v="0"/>
    <n v="0"/>
    <n v="0"/>
    <n v="0"/>
  </r>
  <r>
    <x v="5"/>
    <x v="3"/>
    <s v="44445_4"/>
    <n v="119.9611533824453"/>
    <n v="141.88795838040269"/>
    <n v="302.6808019885346"/>
    <n v="156.73016842522802"/>
    <n v="0.17534008630874212"/>
    <n v="1.5606102700648699"/>
    <n v="0.41340859178632949"/>
    <n v="-11.998349757092519"/>
    <n v="-15.218398526394996"/>
    <n v="-27.013031259599522"/>
    <n v="-12.010243416331624"/>
    <n v="-3.3755472570697387E-2"/>
    <n v="-0.21586525739443424"/>
    <n v="-8.7616711938320699E-2"/>
    <n v="0"/>
    <n v="0"/>
    <n v="0"/>
    <n v="0"/>
    <n v="0"/>
    <n v="0"/>
    <n v="0"/>
  </r>
  <r>
    <x v="5"/>
    <x v="4"/>
    <s v="44445_5"/>
    <n v="117.5199010042661"/>
    <n v="138.1305328573994"/>
    <n v="294.21430972738756"/>
    <n v="152.65915901982791"/>
    <n v="0.17132768374008345"/>
    <n v="1.5142012627304804"/>
    <n v="0.4044307975157827"/>
    <n v="-12.554594178102008"/>
    <n v="-15.903299940280116"/>
    <n v="-28.56061806069534"/>
    <n v="-12.752796391737824"/>
    <n v="-3.4592138288378559E-2"/>
    <n v="-0.22546595079561485"/>
    <n v="-8.9591201974137197E-2"/>
    <n v="0"/>
    <n v="0"/>
    <n v="0"/>
    <n v="0"/>
    <n v="0"/>
    <n v="0"/>
    <n v="0"/>
  </r>
  <r>
    <x v="5"/>
    <x v="5"/>
    <s v="44445_6"/>
    <n v="118.83764003982463"/>
    <n v="140.58713762923512"/>
    <n v="299.14822184913419"/>
    <n v="154.73969348809374"/>
    <n v="0.17183167782145992"/>
    <n v="1.5426991762217785"/>
    <n v="0.40521559572484567"/>
    <n v="-20.915592742475877"/>
    <n v="-28.632375133787399"/>
    <n v="-59.378158976288553"/>
    <n v="-26.247329962139215"/>
    <n v="-3.5355615100597849E-2"/>
    <n v="-0.31904036878409081"/>
    <n v="-9.057242506153497E-2"/>
    <n v="0"/>
    <n v="0"/>
    <n v="0"/>
    <n v="0"/>
    <n v="0"/>
    <n v="0"/>
    <n v="0"/>
  </r>
  <r>
    <x v="5"/>
    <x v="6"/>
    <s v="44445_7"/>
    <n v="134.23501572552235"/>
    <n v="158.80792974050146"/>
    <n v="339.26407655134841"/>
    <n v="176.43974409756942"/>
    <n v="0.18351900479943387"/>
    <n v="1.7376538003224256"/>
    <n v="0.43102269523686665"/>
    <n v="-17.270390807422896"/>
    <n v="-23.838483094566971"/>
    <n v="-50.358360193264616"/>
    <n v="-21.96699040801548"/>
    <n v="-3.5769569233466081E-2"/>
    <n v="-0.26277040585793837"/>
    <n v="-9.0328277376753655E-2"/>
    <n v="0"/>
    <n v="0"/>
    <n v="0"/>
    <n v="0"/>
    <n v="0"/>
    <n v="0"/>
    <n v="0"/>
  </r>
  <r>
    <x v="5"/>
    <x v="7"/>
    <s v="44445_8"/>
    <n v="170.17011136075243"/>
    <n v="201.71645795133591"/>
    <n v="429.27599563066013"/>
    <n v="223.86163643520459"/>
    <n v="0.19846117450794529"/>
    <n v="2.1762209464468709"/>
    <n v="0.4612506250567176"/>
    <n v="-12.777914691801053"/>
    <n v="-15.383767203939229"/>
    <n v="-34.541097729372503"/>
    <n v="-16.70917284455674"/>
    <n v="-1.6698606692652041E-2"/>
    <n v="-9.484346055415091E-2"/>
    <n v="-4.6290559034902451E-2"/>
    <n v="0"/>
    <n v="0"/>
    <n v="0"/>
    <n v="0"/>
    <n v="0"/>
    <n v="0"/>
    <n v="0"/>
  </r>
  <r>
    <x v="5"/>
    <x v="8"/>
    <s v="44445_9"/>
    <n v="201.80331212764867"/>
    <n v="241.63694747997945"/>
    <n v="511.21037432727411"/>
    <n v="265.83299074891232"/>
    <n v="0.21255958408120082"/>
    <n v="2.6596618794895255"/>
    <n v="0.4911960285565532"/>
    <n v="-5.6604540215113435"/>
    <n v="-4.6053625079791525"/>
    <n v="-12.449488806660231"/>
    <n v="-7.6546472860056216"/>
    <n v="1.5910260971228551E-2"/>
    <n v="7.4268400547460936E-2"/>
    <n v="2.8499298581711938E-2"/>
    <n v="0"/>
    <n v="0"/>
    <n v="0"/>
    <n v="0"/>
    <n v="0"/>
    <n v="0"/>
    <n v="0"/>
  </r>
  <r>
    <x v="5"/>
    <x v="9"/>
    <s v="44445_10"/>
    <n v="229.187960719231"/>
    <n v="275.32914586645563"/>
    <n v="582.54721288642065"/>
    <n v="302.6511173198478"/>
    <n v="0.24546389474443198"/>
    <n v="3.0488721252355484"/>
    <n v="0.56706493867607322"/>
    <n v="-4.0758898265122534"/>
    <n v="-1.4151721071167394"/>
    <n v="-5.1119829927306046"/>
    <n v="-5.6973089992594677"/>
    <n v="2.1277036808309904E-2"/>
    <n v="0.14090715051525521"/>
    <n v="4.0006625176273361E-2"/>
    <n v="0"/>
    <n v="0"/>
    <n v="0"/>
    <n v="0"/>
    <n v="0"/>
    <n v="0"/>
    <n v="0"/>
  </r>
  <r>
    <x v="5"/>
    <x v="10"/>
    <s v="44445_11"/>
    <n v="247.73575749593454"/>
    <n v="296.65418807865859"/>
    <n v="628.57690294243798"/>
    <n v="328.31047444668656"/>
    <n v="0.24979642944612407"/>
    <n v="3.2919217897019935"/>
    <n v="0.57594647307659774"/>
    <n v="-6.5608562121199814"/>
    <n v="-5.5305259432726395"/>
    <n v="-13.9522368692891"/>
    <n v="-11.072044374348803"/>
    <n v="4.3452340006437946E-2"/>
    <n v="0.15484852059042359"/>
    <n v="8.9577757912260234E-2"/>
    <n v="0"/>
    <n v="0"/>
    <n v="0"/>
    <n v="0"/>
    <n v="0"/>
    <n v="0"/>
    <n v="0"/>
  </r>
  <r>
    <x v="5"/>
    <x v="11"/>
    <s v="44445_12"/>
    <n v="258.43133879125713"/>
    <n v="306.75019268387166"/>
    <n v="649.40855527401402"/>
    <n v="342.21449200101438"/>
    <n v="0.25180649050435266"/>
    <n v="3.3956021724996668"/>
    <n v="0.58269351319550344"/>
    <n v="-7.6160994481115347"/>
    <n v="-8.8320239924621671"/>
    <n v="-20.135107650864857"/>
    <n v="-13.928138195060232"/>
    <n v="3.3371246634939761E-2"/>
    <n v="0.10176999447007309"/>
    <n v="6.6751934162338752E-2"/>
    <n v="0"/>
    <n v="0"/>
    <n v="0"/>
    <n v="0"/>
    <n v="0"/>
    <n v="0"/>
    <n v="0"/>
  </r>
  <r>
    <x v="5"/>
    <x v="12"/>
    <s v="44445_13"/>
    <n v="262.49890897693177"/>
    <n v="309.73722305311759"/>
    <n v="658.35815531067669"/>
    <n v="349.0116132948495"/>
    <n v="0.23669186722839708"/>
    <n v="3.401294542523746"/>
    <n v="0.54938322796677364"/>
    <n v="-7.3325133370904343"/>
    <n v="-10.380670824133876"/>
    <n v="-22.754177571675992"/>
    <n v="-13.865321457390705"/>
    <n v="3.6083319177094245E-2"/>
    <n v="4.3296430363013096E-2"/>
    <n v="7.7475782019825926E-2"/>
    <n v="0"/>
    <n v="0"/>
    <n v="0"/>
    <n v="0"/>
    <n v="0"/>
    <n v="0"/>
    <n v="0"/>
  </r>
  <r>
    <x v="5"/>
    <x v="13"/>
    <s v="44445_14"/>
    <n v="263.73496932012591"/>
    <n v="309.76565524731683"/>
    <n v="660.62109629703389"/>
    <n v="352.65180306015014"/>
    <n v="0.23163214043812458"/>
    <n v="3.3239615404237672"/>
    <n v="0.54123080964513504"/>
    <n v="-6.4702385780155094"/>
    <n v="-7.8544679189261437"/>
    <n v="-18.047521050021189"/>
    <n v="-12.438223530604816"/>
    <n v="1.6630395817730598E-2"/>
    <n v="8.1707099997737204E-2"/>
    <n v="2.7880022080410752E-2"/>
    <n v="0"/>
    <n v="0"/>
    <n v="0"/>
    <n v="0"/>
    <n v="0"/>
    <n v="0"/>
    <n v="0"/>
  </r>
  <r>
    <x v="5"/>
    <x v="14"/>
    <s v="44445_15"/>
    <n v="257.44332721304721"/>
    <n v="305.7345994917323"/>
    <n v="651.5764428741229"/>
    <n v="344.55951821373253"/>
    <n v="0.21934190859427394"/>
    <n v="3.3207485952287072"/>
    <n v="0.51163363347198665"/>
    <n v="-8.4294975941842161"/>
    <n v="-8.1894944518248529"/>
    <n v="-18.46684842168699"/>
    <n v="-13.988191363247594"/>
    <n v="2.3787701851608042E-2"/>
    <n v="0.10821650590619174"/>
    <n v="4.9690405141945886E-2"/>
    <n v="0"/>
    <n v="0"/>
    <n v="0"/>
    <n v="0"/>
    <n v="0"/>
    <n v="0"/>
    <n v="0"/>
  </r>
  <r>
    <x v="5"/>
    <x v="15"/>
    <s v="44445_16"/>
    <n v="250.65092047006775"/>
    <n v="296.62216570696961"/>
    <n v="630.64192084356159"/>
    <n v="333.04451640569937"/>
    <n v="0.21925483345891086"/>
    <n v="3.2170097393284145"/>
    <n v="0.51737136904510284"/>
    <n v="-9.6273164199087109"/>
    <n v="-9.481658553979015"/>
    <n v="-21.109818509207354"/>
    <n v="-16.062005652369173"/>
    <n v="-4.947955683048651E-5"/>
    <n v="7.5282530407641532E-2"/>
    <n v="-1.0668377998112506E-2"/>
    <n v="0"/>
    <n v="0"/>
    <n v="0"/>
    <n v="0"/>
    <n v="0"/>
    <n v="0"/>
    <n v="0"/>
  </r>
  <r>
    <x v="5"/>
    <x v="16"/>
    <s v="44445_17"/>
    <n v="239.10410542002376"/>
    <n v="285.171099553798"/>
    <n v="606.26379245777628"/>
    <n v="318.06367509249907"/>
    <n v="0.20538884939328494"/>
    <n v="3.0894954694613261"/>
    <n v="0.47967877419224791"/>
    <n v="-15.192821445582737"/>
    <n v="-17.448916739775591"/>
    <n v="-38.055014470656694"/>
    <n v="-23.020437715464059"/>
    <n v="1.4622314656501167E-2"/>
    <n v="-3.5854201095402681E-2"/>
    <n v="2.3622287192989817E-2"/>
    <n v="0"/>
    <n v="0"/>
    <n v="0"/>
    <n v="0"/>
    <n v="0"/>
    <n v="0"/>
    <n v="0"/>
  </r>
  <r>
    <x v="5"/>
    <x v="17"/>
    <s v="44445_18"/>
    <n v="225.57989805628421"/>
    <n v="268.54190069167163"/>
    <n v="571.13768965190502"/>
    <n v="301.80163016122117"/>
    <n v="0.2121921406845948"/>
    <n v="2.8962264259186199"/>
    <n v="0.49621446722296969"/>
    <n v="-22.720203847364637"/>
    <n v="-27.409853490963492"/>
    <n v="-58.56931984339321"/>
    <n v="-31.461001315309346"/>
    <n v="-1.3927547101514264E-2"/>
    <n v="-0.19673155552185934"/>
    <n v="-4.1376234396587934E-2"/>
    <n v="0"/>
    <n v="0"/>
    <n v="0"/>
    <n v="0"/>
    <n v="0"/>
    <n v="0"/>
    <n v="0"/>
  </r>
  <r>
    <x v="5"/>
    <x v="18"/>
    <s v="44445_19"/>
    <n v="219.56121934880821"/>
    <n v="259.90003041890975"/>
    <n v="557.69386833309591"/>
    <n v="296.94540141344771"/>
    <n v="0.20758286020813899"/>
    <n v="2.6970586034238417"/>
    <n v="0.47973974920833945"/>
    <n v="-24.519056908594528"/>
    <n v="-29.163435721569911"/>
    <n v="-60.211659571099126"/>
    <n v="-32.426517258693387"/>
    <n v="-2.0443615126929944E-2"/>
    <n v="-0.23992598307751228"/>
    <n v="-5.4675496196022515E-2"/>
    <n v="0"/>
    <n v="0"/>
    <n v="0"/>
    <n v="0"/>
    <n v="0"/>
    <n v="0"/>
    <n v="0"/>
  </r>
  <r>
    <x v="5"/>
    <x v="19"/>
    <s v="44445_20"/>
    <n v="240.86572847359005"/>
    <n v="288.71660030913796"/>
    <n v="625.52881842677914"/>
    <n v="327.84959109978479"/>
    <n v="0.24474769026088597"/>
    <n v="3.0136135012913559"/>
    <n v="0.55976494157028089"/>
    <n v="-23.644514014891321"/>
    <n v="-27.322965416818739"/>
    <n v="-54.663455080331431"/>
    <n v="-30.142831645301968"/>
    <n v="-3.3602146267147331E-2"/>
    <n v="-0.23814498357710245"/>
    <n v="-8.3726579823106648E-2"/>
    <n v="0"/>
    <n v="0"/>
    <n v="0"/>
    <n v="0"/>
    <n v="0"/>
    <n v="0"/>
    <n v="0"/>
  </r>
  <r>
    <x v="5"/>
    <x v="20"/>
    <s v="44445_21"/>
    <n v="260.20871590074614"/>
    <n v="317.97275409955546"/>
    <n v="696.12673030029543"/>
    <n v="358.3600467260685"/>
    <n v="0.27927506374329564"/>
    <n v="3.3727273198665442"/>
    <n v="0.63539536986867295"/>
    <n v="-14.90598724287608"/>
    <n v="-19.542081899756731"/>
    <n v="-39.780350871194941"/>
    <n v="-18.318442947815221"/>
    <n v="-3.1152182454134612E-2"/>
    <n v="-0.19234631073349392"/>
    <n v="-7.7271883031006516E-2"/>
    <n v="0"/>
    <n v="0"/>
    <n v="0"/>
    <n v="0"/>
    <n v="0"/>
    <n v="0"/>
    <n v="0"/>
  </r>
  <r>
    <x v="5"/>
    <x v="21"/>
    <s v="44445_22"/>
    <n v="252.93296173276946"/>
    <n v="312.72417571973438"/>
    <n v="686.70718508487619"/>
    <n v="350.03096019400328"/>
    <n v="0.28074855705086382"/>
    <n v="3.3318203061110694"/>
    <n v="0.63927007777226585"/>
    <n v="-13.765496630896312"/>
    <n v="-19.136678770631931"/>
    <n v="-39.517910608509496"/>
    <n v="-16.952733393538345"/>
    <n v="-2.1547171126521679E-2"/>
    <n v="-0.19578161666723035"/>
    <n v="-5.6525505204114215E-2"/>
    <n v="0"/>
    <n v="0"/>
    <n v="0"/>
    <n v="0"/>
    <n v="0"/>
    <n v="0"/>
    <n v="0"/>
  </r>
  <r>
    <x v="5"/>
    <x v="22"/>
    <s v="44445_23"/>
    <n v="233.8835075744841"/>
    <n v="292.61648228473587"/>
    <n v="642.86756373372418"/>
    <n v="323.97302184905163"/>
    <n v="0.26864427154735893"/>
    <n v="3.1299361103582028"/>
    <n v="0.61329762786926467"/>
    <n v="-15.019321494373091"/>
    <n v="-20.717610030056889"/>
    <n v="-42.663859263116905"/>
    <n v="-18.756218566973221"/>
    <n v="-1.8049710512474823E-2"/>
    <n v="-0.22161503106558716"/>
    <n v="-4.97391474940398E-2"/>
    <n v="0"/>
    <n v="0"/>
    <n v="0"/>
    <n v="0"/>
    <n v="0"/>
    <n v="0"/>
    <n v="0"/>
  </r>
  <r>
    <x v="5"/>
    <x v="23"/>
    <s v="44445_24"/>
    <n v="205.15357105212965"/>
    <n v="256.50735912653226"/>
    <n v="565.31386416014902"/>
    <n v="282.50183229904474"/>
    <n v="0.23930729648941856"/>
    <n v="2.7332795519564894"/>
    <n v="0.55219385041945324"/>
    <n v="-17.708513021191308"/>
    <n v="-23.399697052588095"/>
    <n v="-48.378060034417587"/>
    <n v="-22.2307142657125"/>
    <n v="-1.9983124918513472E-2"/>
    <n v="-0.24596798439283962"/>
    <n v="-5.4358631981606204E-2"/>
    <n v="0"/>
    <n v="0"/>
    <n v="0"/>
    <n v="0"/>
    <n v="0"/>
    <n v="0"/>
    <n v="0"/>
  </r>
  <r>
    <x v="6"/>
    <x v="0"/>
    <s v="44446_1"/>
    <n v="172.85438127638758"/>
    <n v="214.07066950769595"/>
    <n v="466.85742808669141"/>
    <n v="234.74655978281902"/>
    <n v="0.2214663669544073"/>
    <n v="2.3033394824246232"/>
    <n v="0.51504566167184995"/>
    <n v="-17.907355798322484"/>
    <n v="-23.759703594539054"/>
    <n v="-49.833812787506204"/>
    <n v="-22.826490807003108"/>
    <n v="-1.6154560306006715E-2"/>
    <n v="-0.24173533853970736"/>
    <n v="-4.6229343093512044E-2"/>
    <n v="0"/>
    <n v="0"/>
    <n v="0"/>
    <n v="0"/>
    <n v="0"/>
    <n v="0"/>
    <n v="0"/>
  </r>
  <r>
    <x v="6"/>
    <x v="1"/>
    <s v="44446_2"/>
    <n v="150.0565293649752"/>
    <n v="182.60758978178998"/>
    <n v="393.92293976088223"/>
    <n v="199.68972383613172"/>
    <n v="0.20138355137028216"/>
    <n v="1.981328127561865"/>
    <n v="0.47242997767605566"/>
    <n v="-15.515155667071111"/>
    <n v="-20.824244324263386"/>
    <n v="-40.413537102473335"/>
    <n v="-18.153320818588746"/>
    <n v="-2.0323836726680009E-2"/>
    <n v="-0.23284425878606055"/>
    <n v="-5.5643746048463366E-2"/>
    <n v="0"/>
    <n v="0"/>
    <n v="0"/>
    <n v="0"/>
    <n v="0"/>
    <n v="0"/>
    <n v="0"/>
  </r>
  <r>
    <x v="6"/>
    <x v="2"/>
    <s v="44446_3"/>
    <n v="136.18278087583002"/>
    <n v="163.32175995703187"/>
    <n v="350.15690463262973"/>
    <n v="178.84621157358987"/>
    <n v="0.19439293271007463"/>
    <n v="1.7906863882390147"/>
    <n v="0.45679473693799189"/>
    <n v="-15.373619994806891"/>
    <n v="-20.419762268322014"/>
    <n v="-39.742164112300003"/>
    <n v="-17.730774502900523"/>
    <n v="-2.2903165812531632E-2"/>
    <n v="-0.2378863742042126"/>
    <n v="-6.230605332007938E-2"/>
    <n v="0"/>
    <n v="0"/>
    <n v="0"/>
    <n v="0"/>
    <n v="0"/>
    <n v="0"/>
    <n v="0"/>
  </r>
  <r>
    <x v="6"/>
    <x v="3"/>
    <s v="44446_4"/>
    <n v="129.28787441119283"/>
    <n v="154.3078367384762"/>
    <n v="327.89873096215553"/>
    <n v="168.45897589536702"/>
    <n v="0.18020851580648156"/>
    <n v="1.6909929457545061"/>
    <n v="0.4255573659869733"/>
    <n v="-15.660967988226863"/>
    <n v="-20.525700394010599"/>
    <n v="-39.453305597598138"/>
    <n v="-17.641286566505173"/>
    <n v="-2.1224791102347807E-2"/>
    <n v="-0.23338124681051325"/>
    <n v="-5.8479117914803209E-2"/>
    <n v="0"/>
    <n v="0"/>
    <n v="0"/>
    <n v="0"/>
    <n v="0"/>
    <n v="0"/>
    <n v="0"/>
  </r>
  <r>
    <x v="6"/>
    <x v="4"/>
    <s v="44446_5"/>
    <n v="126.11423136390977"/>
    <n v="149.98301599447421"/>
    <n v="319.21397842405372"/>
    <n v="164.40809918231309"/>
    <n v="0.17597492354548663"/>
    <n v="1.6494999656856482"/>
    <n v="0.41640512231109178"/>
    <n v="-16.191152340045953"/>
    <n v="-21.58992241375832"/>
    <n v="-42.580655838847683"/>
    <n v="-18.655685428337485"/>
    <n v="-2.0694806386172028E-2"/>
    <n v="-0.25062977417787541"/>
    <n v="-5.7077027983499153E-2"/>
    <n v="0"/>
    <n v="0"/>
    <n v="0"/>
    <n v="0"/>
    <n v="0"/>
    <n v="0"/>
    <n v="0"/>
  </r>
  <r>
    <x v="6"/>
    <x v="5"/>
    <s v="44446_6"/>
    <n v="127.97040316855707"/>
    <n v="153.14605480735037"/>
    <n v="325.8002693088643"/>
    <n v="167.26682286315773"/>
    <n v="0.17835517197568243"/>
    <n v="1.6602189505429217"/>
    <n v="0.42063583632112533"/>
    <n v="-19.784995367698336"/>
    <n v="-27.78279001493776"/>
    <n v="-57.223842438099638"/>
    <n v="-25.17888958549063"/>
    <n v="-2.3476411208324274E-2"/>
    <n v="-0.30744303241725301"/>
    <n v="-6.3131914444608653E-2"/>
    <n v="0"/>
    <n v="0"/>
    <n v="0"/>
    <n v="0"/>
    <n v="0"/>
    <n v="0"/>
    <n v="0"/>
  </r>
  <r>
    <x v="6"/>
    <x v="6"/>
    <s v="44446_7"/>
    <n v="144.84810215604827"/>
    <n v="172.05526431433975"/>
    <n v="367.74152135828632"/>
    <n v="189.9938137534551"/>
    <n v="0.18556144528246152"/>
    <n v="1.8460480471463021"/>
    <n v="0.43703811544146542"/>
    <n v="-18.203090575898507"/>
    <n v="-25.973806011020518"/>
    <n v="-54.323438032623073"/>
    <n v="-23.676935355674129"/>
    <n v="-2.9597740172071299E-2"/>
    <n v="-0.28097103309297122"/>
    <n v="-7.630017940083042E-2"/>
    <n v="0"/>
    <n v="0"/>
    <n v="0"/>
    <n v="0"/>
    <n v="0"/>
    <n v="0"/>
    <n v="0"/>
  </r>
  <r>
    <x v="6"/>
    <x v="7"/>
    <s v="44446_8"/>
    <n v="181.47295963311598"/>
    <n v="213.1770787052001"/>
    <n v="453.72437277923387"/>
    <n v="238.27979526076834"/>
    <n v="0.19451771764952253"/>
    <n v="2.2605611305419853"/>
    <n v="0.455855088594739"/>
    <n v="-10.742417527920828"/>
    <n v="-15.504648418696526"/>
    <n v="-35.281928422775742"/>
    <n v="-15.320425632628858"/>
    <n v="-1.2836123794737126E-2"/>
    <n v="-0.10065823193642645"/>
    <n v="-3.7565254623687594E-2"/>
    <n v="0"/>
    <n v="0"/>
    <n v="0"/>
    <n v="0"/>
    <n v="0"/>
    <n v="0"/>
    <n v="0"/>
  </r>
  <r>
    <x v="6"/>
    <x v="8"/>
    <s v="44446_9"/>
    <n v="212.38784220811181"/>
    <n v="252.74522638902516"/>
    <n v="534.52815380224274"/>
    <n v="279.37799740109506"/>
    <n v="0.21194018395312833"/>
    <n v="2.73177019230882"/>
    <n v="0.49291751070527551"/>
    <n v="-10.126464661679634"/>
    <n v="-12.899763731767885"/>
    <n v="-30.665072778101578"/>
    <n v="-14.971092529161039"/>
    <n v="9.191818496089724E-3"/>
    <n v="-3.1927455380079592E-3"/>
    <n v="1.3143048332378213E-2"/>
    <n v="0"/>
    <n v="0"/>
    <n v="0"/>
    <n v="0"/>
    <n v="0"/>
    <n v="0"/>
    <n v="0"/>
  </r>
  <r>
    <x v="6"/>
    <x v="9"/>
    <s v="44446_10"/>
    <n v="241.293158705835"/>
    <n v="287.95779186400461"/>
    <n v="609.08840985034385"/>
    <n v="319.00943164488922"/>
    <n v="0.25157878883795121"/>
    <n v="3.1479836624161646"/>
    <n v="0.58438963801613419"/>
    <n v="-6.5590519847464188"/>
    <n v="-9.8135334307337434"/>
    <n v="-23.068934733135407"/>
    <n v="-10.452413097606577"/>
    <n v="1.909206453611921E-2"/>
    <n v="5.5540600919707681E-2"/>
    <n v="3.5905067902937328E-2"/>
    <n v="0"/>
    <n v="0"/>
    <n v="0"/>
    <n v="0"/>
    <n v="0"/>
    <n v="0"/>
    <n v="0"/>
  </r>
  <r>
    <x v="6"/>
    <x v="10"/>
    <s v="44446_11"/>
    <n v="261.79221024595046"/>
    <n v="308.74086586654528"/>
    <n v="655.24958651836414"/>
    <n v="346.48282883306894"/>
    <n v="0.26134131165469748"/>
    <n v="3.361874646680886"/>
    <n v="0.60804557275089943"/>
    <n v="-2.9711995439714882"/>
    <n v="-6.1066725287398054"/>
    <n v="-15.898032175661942"/>
    <n v="-6.3918534516901317"/>
    <n v="9.2387481519132612E-3"/>
    <n v="0.10715336130429473"/>
    <n v="1.2716121733363724E-2"/>
    <n v="0"/>
    <n v="0"/>
    <n v="0"/>
    <n v="0"/>
    <n v="0"/>
    <n v="0"/>
    <n v="0"/>
  </r>
  <r>
    <x v="6"/>
    <x v="11"/>
    <s v="44446_12"/>
    <n v="271.0047768224789"/>
    <n v="319.31162965493684"/>
    <n v="676.32490240394668"/>
    <n v="359.37554147764718"/>
    <n v="0.25385536649670587"/>
    <n v="3.550395653869074"/>
    <n v="0.58982237629661405"/>
    <n v="-2.6975594550693569"/>
    <n v="-7.0721320683071376"/>
    <n v="-17.690539665706371"/>
    <n v="-6.2971696702954141"/>
    <n v="2.6941827888112738E-2"/>
    <n v="0.10318881913271889"/>
    <n v="5.4230278773000226E-2"/>
    <n v="0"/>
    <n v="0"/>
    <n v="0"/>
    <n v="0"/>
    <n v="0"/>
    <n v="0"/>
    <n v="0"/>
  </r>
  <r>
    <x v="6"/>
    <x v="12"/>
    <s v="44446_13"/>
    <n v="273.96718829429074"/>
    <n v="320.4966697216351"/>
    <n v="679.77347619107752"/>
    <n v="364.22388073152416"/>
    <n v="0.26166049585477408"/>
    <n v="3.571773484633467"/>
    <n v="0.60655171477322212"/>
    <n v="-1.0912465341717859"/>
    <n v="-7.2719687864961404"/>
    <n v="-17.934349837561989"/>
    <n v="-5.146504118899383"/>
    <n v="2.6861552348500645E-2"/>
    <n v="7.4427141926168977E-2"/>
    <n v="5.316362963398362E-2"/>
    <n v="0"/>
    <n v="0"/>
    <n v="0"/>
    <n v="0"/>
    <n v="0"/>
    <n v="0"/>
    <n v="0"/>
  </r>
  <r>
    <x v="6"/>
    <x v="13"/>
    <s v="44446_14"/>
    <n v="273.94551138499583"/>
    <n v="318.75406679866035"/>
    <n v="675.76421447585665"/>
    <n v="366.24705260116872"/>
    <n v="0.24418709412235567"/>
    <n v="3.499687013991347"/>
    <n v="0.56713449526938831"/>
    <n v="-3.6736584395501866"/>
    <n v="-7.543935461230733"/>
    <n v="-18.548453652661049"/>
    <n v="-7.555848309536306"/>
    <n v="2.0619630733671804E-2"/>
    <n v="9.5111529942396897E-2"/>
    <n v="4.1704877447181508E-2"/>
    <n v="0"/>
    <n v="0"/>
    <n v="0"/>
    <n v="0"/>
    <n v="0"/>
    <n v="0"/>
    <n v="0"/>
  </r>
  <r>
    <x v="6"/>
    <x v="14"/>
    <s v="44446_15"/>
    <n v="266.02019828594121"/>
    <n v="309.99738162003041"/>
    <n v="657.97559397777968"/>
    <n v="354.92215526270297"/>
    <n v="0.23031389885532064"/>
    <n v="3.3747451613534367"/>
    <n v="0.52663420323227317"/>
    <n v="-7.9748813752156167"/>
    <n v="-9.8583433560256726"/>
    <n v="-23.271902230455829"/>
    <n v="-13.247294649995885"/>
    <n v="8.3284742737448986E-2"/>
    <n v="0.16864679692896284"/>
    <n v="0.18366454670299151"/>
    <n v="0"/>
    <n v="0"/>
    <n v="0"/>
    <n v="0"/>
    <n v="0.40018413842233624"/>
    <n v="0"/>
    <n v="0.81458959919887075"/>
  </r>
  <r>
    <x v="6"/>
    <x v="15"/>
    <s v="44446_16"/>
    <n v="254.0208650606817"/>
    <n v="301.11261323393103"/>
    <n v="637.60509848088407"/>
    <n v="338.57484170262177"/>
    <n v="0.25875094169259794"/>
    <n v="3.4277131510908707"/>
    <n v="0.60272904540775718"/>
    <n v="-11.123083075005722"/>
    <n v="-13.406701043855858"/>
    <n v="-31.890532208800131"/>
    <n v="-16.932798265970803"/>
    <n v="4.299936687689096E-2"/>
    <n v="9.4602023416412342E-2"/>
    <n v="9.0737755487280081E-2"/>
    <n v="0"/>
    <n v="0"/>
    <n v="0"/>
    <n v="0"/>
    <n v="0"/>
    <n v="0"/>
    <n v="0"/>
  </r>
  <r>
    <x v="6"/>
    <x v="16"/>
    <s v="44446_17"/>
    <n v="246.59235289406269"/>
    <n v="292.74706024888729"/>
    <n v="618.34375429794795"/>
    <n v="326.77454278229891"/>
    <n v="0.23847660149211977"/>
    <n v="3.2624104066511022"/>
    <n v="0.55513639661328384"/>
    <n v="-16.655722089594811"/>
    <n v="-21.106526675089846"/>
    <n v="-47.936351857856181"/>
    <n v="-23.614661939025019"/>
    <n v="1.3150949987681852E-2"/>
    <n v="-5.6146564683978613E-2"/>
    <n v="2.2512440182202949E-2"/>
    <n v="0"/>
    <n v="0"/>
    <n v="0"/>
    <n v="0"/>
    <n v="0"/>
    <n v="0"/>
    <n v="0"/>
  </r>
  <r>
    <x v="6"/>
    <x v="17"/>
    <s v="44446_18"/>
    <n v="241.25420835895989"/>
    <n v="284.72466875381201"/>
    <n v="604.80900047253954"/>
    <n v="320.65975588088088"/>
    <n v="0.22161313822396889"/>
    <n v="3.1040534749904003"/>
    <n v="0.51947659267201396"/>
    <n v="-23.052307075857929"/>
    <n v="-29.712461189859862"/>
    <n v="-65.635205540934194"/>
    <n v="-31.42541601686829"/>
    <n v="-1.4332891702650199E-2"/>
    <n v="-0.1910308437438254"/>
    <n v="-3.9859185693808592E-2"/>
    <n v="0"/>
    <n v="0"/>
    <n v="0"/>
    <n v="0"/>
    <n v="0"/>
    <n v="0"/>
    <n v="0"/>
  </r>
  <r>
    <x v="6"/>
    <x v="18"/>
    <s v="44446_19"/>
    <n v="238.12927882449543"/>
    <n v="281.58755873288396"/>
    <n v="601.99052588694553"/>
    <n v="319.6993658392895"/>
    <n v="0.21834739616755522"/>
    <n v="3.0211467283777331"/>
    <n v="0.50756031050854422"/>
    <n v="-24.922792556979431"/>
    <n v="-31.917316008056424"/>
    <n v="-67.898832415934351"/>
    <n v="-32.728958332954775"/>
    <n v="-2.0239999722035308E-2"/>
    <n v="-0.23151746575319565"/>
    <n v="-5.1471963144115257E-2"/>
    <n v="0"/>
    <n v="0"/>
    <n v="0"/>
    <n v="0"/>
    <n v="0"/>
    <n v="0"/>
    <n v="0"/>
  </r>
  <r>
    <x v="6"/>
    <x v="19"/>
    <s v="44446_20"/>
    <n v="259.55587567298613"/>
    <n v="315.5493706481185"/>
    <n v="683.06065872255863"/>
    <n v="355.08826357791162"/>
    <n v="0.248517597061262"/>
    <n v="3.3949423084655939"/>
    <n v="0.57219744538086592"/>
    <n v="-19.019184485857714"/>
    <n v="-23.657857668055943"/>
    <n v="-49.013296233104391"/>
    <n v="-23.107992810229053"/>
    <n v="-3.279913178322761E-2"/>
    <n v="-0.18926947335527872"/>
    <n v="-8.0003594901456296E-2"/>
    <n v="0"/>
    <n v="0"/>
    <n v="0"/>
    <n v="0"/>
    <n v="0"/>
    <n v="0"/>
    <n v="0"/>
  </r>
  <r>
    <x v="6"/>
    <x v="20"/>
    <s v="44446_21"/>
    <n v="276.18810162583748"/>
    <n v="342.07785066622546"/>
    <n v="747.96187610013408"/>
    <n v="385.45369723125538"/>
    <n v="0.29122468306527"/>
    <n v="3.692714715662075"/>
    <n v="0.66755013061348212"/>
    <n v="-12.72771211654287"/>
    <n v="-16.946357686180065"/>
    <n v="-35.551864289336422"/>
    <n v="-14.733920344522568"/>
    <n v="-2.6700667438344955E-2"/>
    <n v="-0.14038844645427884"/>
    <n v="-6.6591991401728959E-2"/>
    <n v="0"/>
    <n v="0"/>
    <n v="0"/>
    <n v="0"/>
    <n v="0"/>
    <n v="0"/>
    <n v="0"/>
  </r>
  <r>
    <x v="6"/>
    <x v="21"/>
    <s v="44446_22"/>
    <n v="268.7919684346889"/>
    <n v="336.05457813169414"/>
    <n v="736.47651567112268"/>
    <n v="377.56604399809964"/>
    <n v="0.29555199473248628"/>
    <n v="3.6559213397295878"/>
    <n v="0.67927724649659238"/>
    <n v="-13.625578379505784"/>
    <n v="-17.864991602694928"/>
    <n v="-37.747330247070956"/>
    <n v="-15.673190248937377"/>
    <n v="-1.4034327144472317E-2"/>
    <n v="-0.14158444597507125"/>
    <n v="-3.7403863094685408E-2"/>
    <n v="0"/>
    <n v="0"/>
    <n v="0"/>
    <n v="0"/>
    <n v="0"/>
    <n v="0"/>
    <n v="0"/>
  </r>
  <r>
    <x v="6"/>
    <x v="22"/>
    <s v="44446_23"/>
    <n v="249.81342639067333"/>
    <n v="313.00187967307562"/>
    <n v="686.73569223540619"/>
    <n v="350.39907705041719"/>
    <n v="0.28932510172242754"/>
    <n v="3.4251604002845979"/>
    <n v="0.66740306677002026"/>
    <n v="-18.387137437780581"/>
    <n v="-23.493543586355528"/>
    <n v="-49.971289304639193"/>
    <n v="-22.450799044477499"/>
    <n v="-6.2423546826809416E-3"/>
    <n v="-0.18985597262261272"/>
    <n v="-2.0402306000843889E-2"/>
    <n v="0"/>
    <n v="0"/>
    <n v="0"/>
    <n v="0"/>
    <n v="0"/>
    <n v="0"/>
    <n v="0"/>
  </r>
  <r>
    <x v="6"/>
    <x v="23"/>
    <s v="44446_24"/>
    <n v="217.37170616031602"/>
    <n v="272.27611745947547"/>
    <n v="597.41954202180284"/>
    <n v="303.15428707746634"/>
    <n v="0.26586440102230696"/>
    <n v="3.0117827733030378"/>
    <n v="0.61616722115695821"/>
    <n v="-19.997335404101456"/>
    <n v="-25.503218054968222"/>
    <n v="-53.339604259859165"/>
    <n v="-24.656530828086922"/>
    <n v="-2.565288361437879E-3"/>
    <n v="-0.21574552453288362"/>
    <n v="-1.2866906324120535E-2"/>
    <n v="0"/>
    <n v="0"/>
    <n v="0"/>
    <n v="0"/>
    <n v="0"/>
    <n v="0"/>
    <n v="0"/>
  </r>
  <r>
    <x v="7"/>
    <x v="0"/>
    <s v="44447_1"/>
    <n v="181.62242804197297"/>
    <n v="225.31778590191459"/>
    <n v="490.62854655160152"/>
    <n v="249.63821485112061"/>
    <n v="0.23855941987494556"/>
    <n v="2.5244660470654674"/>
    <n v="0.55650119733931291"/>
    <n v="-17.94881751153418"/>
    <n v="-23.304697961687342"/>
    <n v="-47.737595593096088"/>
    <n v="-21.259963197033144"/>
    <n v="8.2705298054274443E-4"/>
    <n v="-0.19390678730857053"/>
    <n v="-6.4083355520801431E-3"/>
    <n v="0"/>
    <n v="0"/>
    <n v="0"/>
    <n v="0"/>
    <n v="0"/>
    <n v="0"/>
    <n v="0"/>
  </r>
  <r>
    <x v="7"/>
    <x v="1"/>
    <s v="44447_2"/>
    <n v="156.34252177073384"/>
    <n v="190.99088390284146"/>
    <n v="411.24595766835847"/>
    <n v="211.00634322962674"/>
    <n v="0.22051772524854696"/>
    <n v="2.1891007951762931"/>
    <n v="0.51880721425229448"/>
    <n v="-18.562830421170517"/>
    <n v="-24.206998746665992"/>
    <n v="-49.621138118703108"/>
    <n v="-22.283411039939548"/>
    <n v="7.57889859141742E-4"/>
    <n v="-0.20003981768845366"/>
    <n v="-6.890722434813353E-3"/>
    <n v="0"/>
    <n v="0"/>
    <n v="0"/>
    <n v="0"/>
    <n v="0"/>
    <n v="0"/>
    <n v="0"/>
  </r>
  <r>
    <x v="7"/>
    <x v="2"/>
    <s v="44447_3"/>
    <n v="142.05022799521774"/>
    <n v="171.51765853842619"/>
    <n v="366.8260501216435"/>
    <n v="189.00823670690085"/>
    <n v="0.21128910237499349"/>
    <n v="1.9884688732536753"/>
    <n v="0.49778522565462646"/>
    <n v="-20.659735876945753"/>
    <n v="-26.801500044175359"/>
    <n v="-55.253185182568075"/>
    <n v="-24.916757915579606"/>
    <n v="-4.2065016555469254E-3"/>
    <n v="-0.23713725655363069"/>
    <n v="-1.7679859094257119E-2"/>
    <n v="0"/>
    <n v="0"/>
    <n v="0"/>
    <n v="0"/>
    <n v="0"/>
    <n v="0"/>
    <n v="0"/>
  </r>
  <r>
    <x v="7"/>
    <x v="3"/>
    <s v="44447_4"/>
    <n v="133.65440395535876"/>
    <n v="160.31321226078168"/>
    <n v="340.79339268124926"/>
    <n v="176.88977959710806"/>
    <n v="0.20471653716742974"/>
    <n v="1.878099469405982"/>
    <n v="0.48263372615093314"/>
    <n v="-21.499350463438642"/>
    <n v="-28.063093659786141"/>
    <n v="-57.348766450691699"/>
    <n v="-25.881528225093085"/>
    <n v="-3.0094535920162802E-3"/>
    <n v="-0.2503762290303353"/>
    <n v="-1.4921277182599158E-2"/>
    <n v="0"/>
    <n v="0"/>
    <n v="0"/>
    <n v="0"/>
    <n v="0"/>
    <n v="0"/>
    <n v="0"/>
  </r>
  <r>
    <x v="7"/>
    <x v="4"/>
    <s v="44447_5"/>
    <n v="131.05533863372713"/>
    <n v="156.09730043967147"/>
    <n v="331.30321400101826"/>
    <n v="172.72535318856953"/>
    <n v="0.20642819488823602"/>
    <n v="1.8347237829416587"/>
    <n v="0.48729230044388983"/>
    <n v="-22.265264199528065"/>
    <n v="-28.760587421673584"/>
    <n v="-58.181534581634729"/>
    <n v="-26.411502184862133"/>
    <n v="-1.30021676328492E-2"/>
    <n v="-0.27614493983852179"/>
    <n v="-3.7891268176477554E-2"/>
    <n v="0"/>
    <n v="0"/>
    <n v="0"/>
    <n v="0"/>
    <n v="0"/>
    <n v="0"/>
    <n v="0"/>
  </r>
  <r>
    <x v="7"/>
    <x v="5"/>
    <s v="44447_6"/>
    <n v="133.21487237749901"/>
    <n v="159.93015029263302"/>
    <n v="340.31968940672425"/>
    <n v="175.85182690355322"/>
    <n v="0.20091678616877409"/>
    <n v="1.8623686440168727"/>
    <n v="0.4741134004830222"/>
    <n v="-24.432608837998934"/>
    <n v="-32.764405802078208"/>
    <n v="-68.042525576488003"/>
    <n v="-30.614906054630847"/>
    <n v="-1.5914793663461622E-2"/>
    <n v="-0.31366435949464694"/>
    <n v="-4.4019307510555973E-2"/>
    <n v="0"/>
    <n v="0"/>
    <n v="0"/>
    <n v="0"/>
    <n v="0"/>
    <n v="0"/>
    <n v="0"/>
  </r>
  <r>
    <x v="7"/>
    <x v="6"/>
    <s v="44447_7"/>
    <n v="152.52781896007235"/>
    <n v="180.79334764976721"/>
    <n v="386.16405279267218"/>
    <n v="200.62278663602731"/>
    <n v="0.21079741693654999"/>
    <n v="2.0542275030319144"/>
    <n v="0.49443668208708214"/>
    <n v="-24.555954462196425"/>
    <n v="-32.750091639102095"/>
    <n v="-71.113434623166853"/>
    <n v="-31.382701126646797"/>
    <n v="-2.8648811443718518E-3"/>
    <n v="-0.29394097953681608"/>
    <n v="-1.2873753799077974E-2"/>
    <n v="0"/>
    <n v="0"/>
    <n v="0"/>
    <n v="0"/>
    <n v="0"/>
    <n v="0"/>
    <n v="0"/>
  </r>
  <r>
    <x v="7"/>
    <x v="7"/>
    <s v="44447_8"/>
    <n v="192.68004090954278"/>
    <n v="225.55330073163123"/>
    <n v="480.02399376549965"/>
    <n v="253.55135858085487"/>
    <n v="0.23983658451078418"/>
    <n v="2.4740070691019893"/>
    <n v="0.5587562544253234"/>
    <n v="-18.765125714546322"/>
    <n v="-22.298502529049401"/>
    <n v="-50.448498173371732"/>
    <n v="-23.459518583890009"/>
    <n v="1.7080540601562166E-2"/>
    <n v="-0.12964855325618227"/>
    <n v="3.3455437632391075E-2"/>
    <n v="0"/>
    <n v="0"/>
    <n v="0"/>
    <n v="0"/>
    <n v="0"/>
    <n v="0"/>
    <n v="0"/>
  </r>
  <r>
    <x v="7"/>
    <x v="8"/>
    <s v="44447_9"/>
    <n v="227.46476709831362"/>
    <n v="270.47984707147833"/>
    <n v="573.03336826598434"/>
    <n v="301.18887454764746"/>
    <n v="0.26665819247931316"/>
    <n v="3.0052092733704292"/>
    <n v="0.61860994064049746"/>
    <n v="-10.676024823133645"/>
    <n v="-12.196870169499187"/>
    <n v="-30.082635046055646"/>
    <n v="-14.537140593237352"/>
    <n v="5.2571048455318854E-2"/>
    <n v="5.0620094820973502E-2"/>
    <n v="0.11406525411537974"/>
    <n v="0"/>
    <n v="0"/>
    <n v="0"/>
    <n v="0"/>
    <n v="0"/>
    <n v="0"/>
    <n v="0"/>
  </r>
  <r>
    <x v="7"/>
    <x v="9"/>
    <s v="44447_10"/>
    <n v="253.44108687625422"/>
    <n v="305.74129221721728"/>
    <n v="646.95846307722172"/>
    <n v="339.02258348889427"/>
    <n v="0.30454039898093993"/>
    <n v="3.5283488337604751"/>
    <n v="0.70715991179646431"/>
    <n v="-7.7978464954190025"/>
    <n v="-9.4966746173312711"/>
    <n v="-24.164852701073773"/>
    <n v="-12.289721104522378"/>
    <n v="5.9321380823631385E-2"/>
    <n v="0.12045561055501237"/>
    <n v="0.12842514901756369"/>
    <n v="0"/>
    <n v="0"/>
    <n v="0"/>
    <n v="0"/>
    <n v="0"/>
    <n v="0"/>
    <n v="0"/>
  </r>
  <r>
    <x v="7"/>
    <x v="10"/>
    <s v="44447_11"/>
    <n v="259.03342408330877"/>
    <n v="313.42355015292856"/>
    <n v="663.46362482357029"/>
    <n v="347.0975887557787"/>
    <n v="0.31104144995908156"/>
    <n v="3.649612887428602"/>
    <n v="0.72532094855655471"/>
    <n v="-6.1023698567823423"/>
    <n v="-7.5157462512630211"/>
    <n v="-20.536239629018191"/>
    <n v="-10.613709530693519"/>
    <n v="5.2035806948866302E-2"/>
    <n v="0.14228599146980936"/>
    <n v="0.11099346788055399"/>
    <n v="0"/>
    <n v="0"/>
    <n v="0"/>
    <n v="0"/>
    <n v="0"/>
    <n v="0"/>
    <n v="0"/>
  </r>
  <r>
    <x v="7"/>
    <x v="11"/>
    <s v="44447_12"/>
    <n v="258.92824336157543"/>
    <n v="311.60701291512123"/>
    <n v="659.15702959964028"/>
    <n v="345.27144046102302"/>
    <n v="0.28397757650564298"/>
    <n v="3.6068809677049982"/>
    <n v="0.66245267221679394"/>
    <n v="-5.3776575488967548"/>
    <n v="-7.1395530395548157"/>
    <n v="-19.217330840171783"/>
    <n v="-9.4924401840662718"/>
    <n v="4.2660963284713707E-2"/>
    <n v="0.14211936546474924"/>
    <n v="8.8005386966925836E-2"/>
    <n v="0"/>
    <n v="0"/>
    <n v="0"/>
    <n v="0"/>
    <n v="0"/>
    <n v="0"/>
    <n v="0"/>
  </r>
  <r>
    <x v="7"/>
    <x v="12"/>
    <s v="44447_13"/>
    <n v="255.72949026640319"/>
    <n v="305.68657033774093"/>
    <n v="647.6841839825081"/>
    <n v="339.70438215895575"/>
    <n v="0.27081814208735006"/>
    <n v="3.4808067768001925"/>
    <n v="0.63250045728612447"/>
    <n v="-5.7006961821508559"/>
    <n v="-8.6853827477214054"/>
    <n v="-23.144652966629284"/>
    <n v="-10.142443766740758"/>
    <n v="3.7570017585613076E-2"/>
    <n v="0.10480656171416373"/>
    <n v="7.6027868181862884E-2"/>
    <n v="0"/>
    <n v="0"/>
    <n v="0"/>
    <n v="0"/>
    <n v="0"/>
    <n v="0"/>
    <n v="0"/>
  </r>
  <r>
    <x v="7"/>
    <x v="13"/>
    <s v="44447_14"/>
    <n v="250.83631276677423"/>
    <n v="299.66476247129697"/>
    <n v="635.97897029114893"/>
    <n v="334.16171507562865"/>
    <n v="0.25077040370285192"/>
    <n v="3.4047250091353751"/>
    <n v="0.58743142963396733"/>
    <n v="-4.6135065440320426"/>
    <n v="-6.6087474686156646"/>
    <n v="-18.154590064935654"/>
    <n v="-8.8011921918202702"/>
    <n v="2.8849519781287306E-2"/>
    <n v="0.14085666681541048"/>
    <n v="5.603433708264343E-2"/>
    <n v="0"/>
    <n v="0"/>
    <n v="0"/>
    <n v="0"/>
    <n v="0"/>
    <n v="0"/>
    <n v="0"/>
  </r>
  <r>
    <x v="7"/>
    <x v="14"/>
    <s v="44447_15"/>
    <n v="241.2187930852597"/>
    <n v="290.03266415898435"/>
    <n v="615.85872892158375"/>
    <n v="321.55873158537793"/>
    <n v="0.23237478005681217"/>
    <n v="3.3162183100899059"/>
    <n v="0.54467335940097883"/>
    <n v="-4.5823679017676442"/>
    <n v="-5.1835445070496746"/>
    <n v="-14.88075173053684"/>
    <n v="-8.5924425213160678"/>
    <n v="4.3304612540746953E-2"/>
    <n v="0.19060651967533573"/>
    <n v="8.9086390994579656E-2"/>
    <n v="0"/>
    <n v="0"/>
    <n v="0"/>
    <n v="0"/>
    <n v="0"/>
    <n v="0"/>
    <n v="0"/>
  </r>
  <r>
    <x v="7"/>
    <x v="15"/>
    <s v="44447_16"/>
    <n v="232.12221845636341"/>
    <n v="281.21342617734365"/>
    <n v="596.440111779993"/>
    <n v="309.52134082138372"/>
    <n v="0.24077046010791392"/>
    <n v="3.2697149904154639"/>
    <n v="0.56551766468905096"/>
    <n v="-8.1057777661212924"/>
    <n v="-9.5910552517154812"/>
    <n v="-23.884198560716303"/>
    <n v="-13.345544974824431"/>
    <n v="2.9176659721883547E-2"/>
    <n v="0.13138072888202665"/>
    <n v="5.6191793980485585E-2"/>
    <n v="0"/>
    <n v="0"/>
    <n v="0"/>
    <n v="0"/>
    <n v="0"/>
    <n v="0"/>
    <n v="0"/>
  </r>
  <r>
    <x v="7"/>
    <x v="16"/>
    <s v="44447_17"/>
    <n v="221.54937360621719"/>
    <n v="269.71454167297657"/>
    <n v="572.1876216190708"/>
    <n v="295.0176143294596"/>
    <n v="0.22567806594428308"/>
    <n v="3.1438018687898683"/>
    <n v="0.52898579650767008"/>
    <n v="-13.040370039450558"/>
    <n v="-16.791189563550816"/>
    <n v="-38.89528830086762"/>
    <n v="-19.48103174691078"/>
    <n v="2.2929773039648386E-2"/>
    <n v="5.1224706205091914E-3"/>
    <n v="4.2058380427899146E-2"/>
    <n v="0"/>
    <n v="0"/>
    <n v="0"/>
    <n v="0"/>
    <n v="0"/>
    <n v="0"/>
    <n v="0"/>
  </r>
  <r>
    <x v="7"/>
    <x v="17"/>
    <s v="44447_18"/>
    <n v="208.2162105203418"/>
    <n v="253.31398031819853"/>
    <n v="537.70507849002331"/>
    <n v="277.79686008146786"/>
    <n v="0.20031057761894813"/>
    <n v="2.8745929460877981"/>
    <n v="0.47082635863623379"/>
    <n v="-19.998098435515928"/>
    <n v="-24.757334132252385"/>
    <n v="-55.463264539916047"/>
    <n v="-26.478373774478555"/>
    <n v="-3.8376429690606807E-4"/>
    <n v="-0.12195868382514981"/>
    <n v="-1.0799969419200509E-2"/>
    <n v="0"/>
    <n v="0"/>
    <n v="0"/>
    <n v="0"/>
    <n v="0"/>
    <n v="0"/>
    <n v="0"/>
  </r>
  <r>
    <x v="7"/>
    <x v="18"/>
    <s v="44447_19"/>
    <n v="199.30320616508578"/>
    <n v="243.0112796486851"/>
    <n v="519.79966722154472"/>
    <n v="268.48484890481836"/>
    <n v="0.19459110290552042"/>
    <n v="2.6681235632893876"/>
    <n v="0.45394227162794393"/>
    <n v="-22.601686759903007"/>
    <n v="-27.47009406776067"/>
    <n v="-60.027255329069824"/>
    <n v="-28.730787732451418"/>
    <n v="-1.2500592201373837E-2"/>
    <n v="-0.18004173841780285"/>
    <n v="-3.6798766050510537E-2"/>
    <n v="0"/>
    <n v="0"/>
    <n v="0"/>
    <n v="0"/>
    <n v="0"/>
    <n v="0"/>
    <n v="0"/>
  </r>
  <r>
    <x v="7"/>
    <x v="19"/>
    <s v="44447_20"/>
    <n v="218.64947537599517"/>
    <n v="266.47867466443103"/>
    <n v="575.90221652925061"/>
    <n v="296.31518370734784"/>
    <n v="0.22458147261287906"/>
    <n v="2.863873224457087"/>
    <n v="0.51666879863315895"/>
    <n v="-21.286305134839743"/>
    <n v="-25.055896706602226"/>
    <n v="-52.667830349863038"/>
    <n v="-25.55118691514145"/>
    <n v="-3.0344677105668322E-2"/>
    <n v="-0.19216470613430864"/>
    <n v="-7.5779937281381993E-2"/>
    <n v="0"/>
    <n v="0"/>
    <n v="0"/>
    <n v="0"/>
    <n v="0"/>
    <n v="0"/>
    <n v="0"/>
  </r>
  <r>
    <x v="7"/>
    <x v="20"/>
    <s v="44447_21"/>
    <n v="251.45192338639544"/>
    <n v="308.35968733632228"/>
    <n v="671.92664347057314"/>
    <n v="344.78500400537433"/>
    <n v="0.27701126706691181"/>
    <n v="3.3568274156331905"/>
    <n v="0.63256146937862012"/>
    <n v="-15.559475898446042"/>
    <n v="-18.286908152536093"/>
    <n v="-37.360468753110354"/>
    <n v="-16.634190305773082"/>
    <n v="-2.739599221706826E-2"/>
    <n v="-0.13985984204439333"/>
    <n v="-6.8959440466204641E-2"/>
    <n v="0"/>
    <n v="0"/>
    <n v="0"/>
    <n v="0"/>
    <n v="0"/>
    <n v="0"/>
    <n v="0"/>
  </r>
  <r>
    <x v="7"/>
    <x v="21"/>
    <s v="44447_22"/>
    <n v="249.76059336890256"/>
    <n v="308.80836590645976"/>
    <n v="675.05687589895183"/>
    <n v="345.25130217652816"/>
    <n v="0.28255154530264714"/>
    <n v="3.397279422077788"/>
    <n v="0.64427519020225033"/>
    <n v="-13.53420834748704"/>
    <n v="-17.13918943742706"/>
    <n v="-34.327916237402242"/>
    <n v="-14.190082757287442"/>
    <n v="-2.7335964378350345E-2"/>
    <n v="-0.13601846559150177"/>
    <n v="-6.8585181820218499E-2"/>
    <n v="0"/>
    <n v="0"/>
    <n v="0"/>
    <n v="0"/>
    <n v="0"/>
    <n v="0"/>
    <n v="0"/>
  </r>
  <r>
    <x v="7"/>
    <x v="22"/>
    <s v="44447_23"/>
    <n v="235.79476759925598"/>
    <n v="294.55792749657491"/>
    <n v="643.41829212607831"/>
    <n v="326.30687758111105"/>
    <n v="0.28265275919418126"/>
    <n v="3.2747170030164523"/>
    <n v="0.64415517109532749"/>
    <n v="-16.5042212343652"/>
    <n v="-20.306571555120559"/>
    <n v="-40.98388763269277"/>
    <n v="-18.399241387274504"/>
    <n v="-2.5367617580398277E-2"/>
    <n v="-0.16653143269860338"/>
    <n v="-6.526451998507618E-2"/>
    <n v="0"/>
    <n v="0"/>
    <n v="0"/>
    <n v="0"/>
    <n v="0"/>
    <n v="0"/>
    <n v="0"/>
  </r>
  <r>
    <x v="7"/>
    <x v="23"/>
    <s v="44447_24"/>
    <n v="209.21573159526685"/>
    <n v="261.76243417236776"/>
    <n v="573.24133267824266"/>
    <n v="288.75123428626551"/>
    <n v="0.26061268223957001"/>
    <n v="2.9289654983680284"/>
    <n v="0.59915192712291143"/>
    <n v="-17.594743188712908"/>
    <n v="-21.680985250540033"/>
    <n v="-44.723447078022232"/>
    <n v="-20.233199472674009"/>
    <n v="-2.7198308958565683E-2"/>
    <n v="-0.18782004686359149"/>
    <n v="-7.0769664177901537E-2"/>
    <n v="0"/>
    <n v="0"/>
    <n v="0"/>
    <n v="0"/>
    <n v="0"/>
    <n v="0"/>
    <n v="0"/>
  </r>
  <r>
    <x v="8"/>
    <x v="0"/>
    <s v="44448_1"/>
    <n v="177.97926116893251"/>
    <n v="220.91418276879523"/>
    <n v="480.38217981407411"/>
    <n v="242.63908607508461"/>
    <n v="0.22673502145428026"/>
    <n v="2.4958105838503837"/>
    <n v="0.52698554684850252"/>
    <n v="-18.061347131723029"/>
    <n v="-21.989041707936885"/>
    <n v="-45.648969340969209"/>
    <n v="-20.656928834172923"/>
    <n v="-2.6278437226300421E-2"/>
    <n v="-0.19392979091627319"/>
    <n v="-6.8741148469109101E-2"/>
    <n v="0"/>
    <n v="0"/>
    <n v="0"/>
    <n v="0"/>
    <n v="0"/>
    <n v="0"/>
    <n v="0"/>
  </r>
  <r>
    <x v="8"/>
    <x v="1"/>
    <s v="44448_2"/>
    <n v="153.3573320226933"/>
    <n v="188.02806114999453"/>
    <n v="404.22657067928878"/>
    <n v="205.83338289548803"/>
    <n v="0.20771121865604558"/>
    <n v="2.1589996643151999"/>
    <n v="0.48588788105040581"/>
    <n v="-19.20142491777688"/>
    <n v="-23.406360779282636"/>
    <n v="-48.268952838086605"/>
    <n v="-22.0117762435749"/>
    <n v="-2.6781074098745538E-2"/>
    <n v="-0.20532052980262491"/>
    <n v="-7.023173191649025E-2"/>
    <n v="0"/>
    <n v="0"/>
    <n v="0"/>
    <n v="0"/>
    <n v="0"/>
    <n v="0"/>
    <n v="0"/>
  </r>
  <r>
    <x v="8"/>
    <x v="2"/>
    <s v="44448_3"/>
    <n v="139.10883180658058"/>
    <n v="168.01415994202083"/>
    <n v="359.436565841983"/>
    <n v="184.18819526367773"/>
    <n v="0.20174583691732326"/>
    <n v="1.9552378904251126"/>
    <n v="0.47318952358090088"/>
    <n v="-19.40612227484181"/>
    <n v="-23.388124836880138"/>
    <n v="-48.380992392245986"/>
    <n v="-22.495778357448227"/>
    <n v="-3.2166479215286432E-2"/>
    <n v="-0.21227793454791508"/>
    <n v="-8.2973608442394126E-2"/>
    <n v="0"/>
    <n v="0"/>
    <n v="0"/>
    <n v="0"/>
    <n v="0"/>
    <n v="0"/>
    <n v="0"/>
  </r>
  <r>
    <x v="8"/>
    <x v="3"/>
    <s v="44448_4"/>
    <n v="131.7404044364595"/>
    <n v="157.51008295456447"/>
    <n v="334.82990786067012"/>
    <n v="172.35529438085396"/>
    <n v="0.18988895571662456"/>
    <n v="1.8476807078463273"/>
    <n v="0.44596388581954993"/>
    <n v="-19.902228299496688"/>
    <n v="-23.826927911061976"/>
    <n v="-48.792334908367209"/>
    <n v="-22.894170714109848"/>
    <n v="-3.0585337894068643E-2"/>
    <n v="-0.21882032562656656"/>
    <n v="-7.9450229687266963E-2"/>
    <n v="0"/>
    <n v="0"/>
    <n v="0"/>
    <n v="0"/>
    <n v="0"/>
    <n v="0"/>
    <n v="0"/>
  </r>
  <r>
    <x v="8"/>
    <x v="4"/>
    <s v="44448_5"/>
    <n v="128.90936779096941"/>
    <n v="153.4553220203839"/>
    <n v="324.87006887122106"/>
    <n v="168.23277702634579"/>
    <n v="0.18780796968717403"/>
    <n v="1.7968995651517969"/>
    <n v="0.44198967787094917"/>
    <n v="-20.285927513717738"/>
    <n v="-24.632454685743024"/>
    <n v="-50.137846486208403"/>
    <n v="-23.382747700185256"/>
    <n v="-2.9955984566358229E-2"/>
    <n v="-0.23700770595843509"/>
    <n v="-7.8326164644200863E-2"/>
    <n v="0"/>
    <n v="0"/>
    <n v="0"/>
    <n v="0"/>
    <n v="0"/>
    <n v="0"/>
    <n v="0"/>
  </r>
  <r>
    <x v="8"/>
    <x v="5"/>
    <s v="44448_6"/>
    <n v="130.75528737129815"/>
    <n v="156.40948824884981"/>
    <n v="332.54169071025962"/>
    <n v="171.13867494306618"/>
    <n v="0.18806177233963756"/>
    <n v="1.8165576576920424"/>
    <n v="0.44315734400688944"/>
    <n v="-20.478041834501877"/>
    <n v="-25.782326399743265"/>
    <n v="-53.707804328119124"/>
    <n v="-24.198130341688572"/>
    <n v="-3.3641327516317168E-2"/>
    <n v="-0.26302131683220376"/>
    <n v="-8.5506186382550156E-2"/>
    <n v="0"/>
    <n v="0"/>
    <n v="0"/>
    <n v="0"/>
    <n v="0"/>
    <n v="0"/>
    <n v="0"/>
  </r>
  <r>
    <x v="8"/>
    <x v="6"/>
    <s v="44448_7"/>
    <n v="147.92716022846065"/>
    <n v="176.54475803547402"/>
    <n v="375.62956781010291"/>
    <n v="194.69475474711905"/>
    <n v="0.19977506200580936"/>
    <n v="2.0101004644658595"/>
    <n v="0.46847012129793608"/>
    <n v="-24.827328943055768"/>
    <n v="-30.813611100741621"/>
    <n v="-66.608787964574731"/>
    <n v="-31.524718982942538"/>
    <n v="-2.9574522328064685E-2"/>
    <n v="-0.27249427535161036"/>
    <n v="-7.5671637222622032E-2"/>
    <n v="0"/>
    <n v="0"/>
    <n v="0"/>
    <n v="0"/>
    <n v="0"/>
    <n v="0"/>
    <n v="0"/>
  </r>
  <r>
    <x v="8"/>
    <x v="7"/>
    <s v="44448_8"/>
    <n v="183.98874973260837"/>
    <n v="217.68221190531133"/>
    <n v="461.58480368458061"/>
    <n v="242.47287043594838"/>
    <n v="0.2175700545863703"/>
    <n v="2.429738363589748"/>
    <n v="0.50679386843848395"/>
    <n v="-20.220870824174092"/>
    <n v="-24.584432816820403"/>
    <n v="-56.101628477986786"/>
    <n v="-26.992782262151639"/>
    <n v="1.0422439160192552E-3"/>
    <n v="-0.1254657681623316"/>
    <n v="-5.0021836423252671E-3"/>
    <n v="0"/>
    <n v="0"/>
    <n v="0"/>
    <n v="0"/>
    <n v="0"/>
    <n v="0"/>
    <n v="0"/>
  </r>
  <r>
    <x v="8"/>
    <x v="8"/>
    <s v="44448_9"/>
    <n v="215.79467930667309"/>
    <n v="258.64581263517732"/>
    <n v="546.97781396784137"/>
    <n v="285.39595728351446"/>
    <n v="0.24243868702062907"/>
    <n v="2.9391784815209698"/>
    <n v="0.56156642497173603"/>
    <n v="-19.786339442176804"/>
    <n v="-23.921430602760001"/>
    <n v="-58.075745121184823"/>
    <n v="-28.742152143222242"/>
    <n v="3.9582000053015258E-2"/>
    <n v="-1.5309493384143237E-2"/>
    <n v="8.2634561296530962E-2"/>
    <n v="0"/>
    <n v="0"/>
    <n v="0"/>
    <n v="0"/>
    <n v="0"/>
    <n v="0"/>
    <n v="0"/>
  </r>
  <r>
    <x v="8"/>
    <x v="9"/>
    <s v="44448_10"/>
    <n v="236.64173828154276"/>
    <n v="288.00146657453394"/>
    <n v="609.19790417685783"/>
    <n v="315.62379638893719"/>
    <n v="0.26712230784361241"/>
    <n v="3.3701186426653824"/>
    <n v="0.61670583425878389"/>
    <n v="-17.092443916488655"/>
    <n v="-21.603307986909368"/>
    <n v="-52.65248740012985"/>
    <n v="-26.63316388091139"/>
    <n v="4.289983943416293E-2"/>
    <n v="3.9898976947490505E-2"/>
    <n v="8.993366683607204E-2"/>
    <n v="0"/>
    <n v="0"/>
    <n v="0"/>
    <n v="0"/>
    <n v="0"/>
    <n v="0"/>
    <n v="0"/>
  </r>
  <r>
    <x v="8"/>
    <x v="10"/>
    <s v="44448_11"/>
    <n v="240.32477429823453"/>
    <n v="292.74308656849092"/>
    <n v="618.83427069938364"/>
    <n v="320.56603998175899"/>
    <n v="0.265667054988595"/>
    <n v="3.4367155240449723"/>
    <n v="0.61408801359014253"/>
    <n v="-15.027452659007633"/>
    <n v="-18.841214100204557"/>
    <n v="-47.529590085125839"/>
    <n v="-24.322989838737801"/>
    <n v="4.676457829241891E-2"/>
    <n v="7.6450173957334402E-2"/>
    <n v="9.671445310332008E-2"/>
    <n v="0"/>
    <n v="0"/>
    <n v="0"/>
    <n v="0"/>
    <n v="0"/>
    <n v="0"/>
    <n v="0"/>
  </r>
  <r>
    <x v="8"/>
    <x v="11"/>
    <s v="44448_12"/>
    <n v="238.38208621626697"/>
    <n v="289.47831276966309"/>
    <n v="611.70805217679265"/>
    <n v="316.60786766460654"/>
    <n v="0.24712820127687718"/>
    <n v="3.3693161975976866"/>
    <n v="0.57375651845724895"/>
    <n v="-14.065434396430815"/>
    <n v="-18.121829044231227"/>
    <n v="-45.982975647495913"/>
    <n v="-23.148335124046973"/>
    <n v="5.1152585785279335E-2"/>
    <n v="8.8498960961517506E-2"/>
    <n v="0.10657927120159739"/>
    <n v="0"/>
    <n v="0"/>
    <n v="0"/>
    <n v="0"/>
    <n v="1.4224850329818416E-2"/>
    <n v="0"/>
    <n v="0"/>
  </r>
  <r>
    <x v="8"/>
    <x v="12"/>
    <s v="44448_13"/>
    <n v="234.90501797434115"/>
    <n v="284.12660364645535"/>
    <n v="601.40163109437674"/>
    <n v="311.45115484586233"/>
    <n v="0.24239352459612748"/>
    <n v="3.2743400395386684"/>
    <n v="0.5657356062663933"/>
    <n v="-14.008786298635979"/>
    <n v="-19.398512755265607"/>
    <n v="-47.772947836061057"/>
    <n v="-23.317726871855562"/>
    <n v="4.3691835255822611E-2"/>
    <n v="4.2565667200877219E-2"/>
    <n v="8.9582364736521411E-2"/>
    <n v="0"/>
    <n v="0"/>
    <n v="0"/>
    <n v="0"/>
    <n v="0"/>
    <n v="0"/>
    <n v="0"/>
  </r>
  <r>
    <x v="8"/>
    <x v="13"/>
    <s v="44448_14"/>
    <n v="231.4585207478375"/>
    <n v="278.73760798697418"/>
    <n v="591.8135587666419"/>
    <n v="307.00095853835677"/>
    <n v="0.22914911050268749"/>
    <n v="3.1554037527346037"/>
    <n v="0.53704411676445685"/>
    <n v="-12.438306550294755"/>
    <n v="-15.898234969253911"/>
    <n v="-38.814467605133366"/>
    <n v="-20.78661301432469"/>
    <n v="2.9464054114353051E-2"/>
    <n v="9.0510819182258853E-2"/>
    <n v="5.6108349404142444E-2"/>
    <n v="0"/>
    <n v="0"/>
    <n v="0"/>
    <n v="0"/>
    <n v="0"/>
    <n v="0"/>
    <n v="0"/>
  </r>
  <r>
    <x v="8"/>
    <x v="14"/>
    <s v="44448_15"/>
    <n v="223.47817719334881"/>
    <n v="272.04639247022936"/>
    <n v="577.18689546453459"/>
    <n v="296.82080247267004"/>
    <n v="0.2114051243936155"/>
    <n v="3.1212561531624723"/>
    <n v="0.49815719378045975"/>
    <n v="-12.933638481309703"/>
    <n v="-15.46042123858305"/>
    <n v="-37.130621991826857"/>
    <n v="-21.255142105315443"/>
    <n v="3.6247206083007674E-2"/>
    <n v="0.10768394160837101"/>
    <n v="7.1552269199133406E-2"/>
    <n v="0"/>
    <n v="0"/>
    <n v="0"/>
    <n v="0"/>
    <n v="0"/>
    <n v="0"/>
    <n v="0"/>
  </r>
  <r>
    <x v="8"/>
    <x v="15"/>
    <s v="44448_16"/>
    <n v="215.27641050502018"/>
    <n v="264.27247487194177"/>
    <n v="560.55403185019463"/>
    <n v="285.93745341333016"/>
    <n v="0.21398051913351585"/>
    <n v="3.0766452913714049"/>
    <n v="0.50615429201046824"/>
    <n v="-14.057165583761828"/>
    <n v="-16.991027582257804"/>
    <n v="-41.327678576447362"/>
    <n v="-23.21071877868706"/>
    <n v="3.7148374454807592E-2"/>
    <n v="9.6568387853237056E-2"/>
    <n v="7.421415642708612E-2"/>
    <n v="0"/>
    <n v="0"/>
    <n v="0"/>
    <n v="0"/>
    <n v="0"/>
    <n v="0"/>
    <n v="0"/>
  </r>
  <r>
    <x v="8"/>
    <x v="16"/>
    <s v="44448_17"/>
    <n v="207.33369181003141"/>
    <n v="255.73529275443394"/>
    <n v="540.55919776197015"/>
    <n v="274.92428329093508"/>
    <n v="0.22458549021479057"/>
    <n v="3.0135066900342427"/>
    <n v="0.52854402992637417"/>
    <n v="-19.532427185690171"/>
    <n v="-24.263356842927756"/>
    <n v="-56.113835365674959"/>
    <n v="-29.059613335591195"/>
    <n v="2.596671111475107E-2"/>
    <n v="-2.9487567761898786E-2"/>
    <n v="4.8941084167000715E-2"/>
    <n v="0"/>
    <n v="0"/>
    <n v="0"/>
    <n v="0"/>
    <n v="0"/>
    <n v="0"/>
    <n v="0"/>
  </r>
  <r>
    <x v="8"/>
    <x v="17"/>
    <s v="44448_18"/>
    <n v="196.04883583069727"/>
    <n v="242.05562600938083"/>
    <n v="513.04551620215955"/>
    <n v="261.53504312462508"/>
    <n v="0.20674646117001971"/>
    <n v="2.7933072726614014"/>
    <n v="0.48559340084977731"/>
    <n v="-25.825061912444752"/>
    <n v="-32.273728639190892"/>
    <n v="-73.023377957043095"/>
    <n v="-36.18719081438519"/>
    <n v="-9.1982871768847129E-4"/>
    <n v="-0.15572779924157282"/>
    <n v="-1.1796108770054185E-2"/>
    <n v="0"/>
    <n v="0"/>
    <n v="0"/>
    <n v="0"/>
    <n v="0"/>
    <n v="0"/>
    <n v="0"/>
  </r>
  <r>
    <x v="8"/>
    <x v="18"/>
    <s v="44448_19"/>
    <n v="186.89640664556899"/>
    <n v="229.66021433146457"/>
    <n v="490.22499486234557"/>
    <n v="250.66739712453784"/>
    <n v="0.19029834432148438"/>
    <n v="2.5410118248882592"/>
    <n v="0.44400542528269893"/>
    <n v="-29.322194573716722"/>
    <n v="-35.879853835806415"/>
    <n v="-78.984820389251254"/>
    <n v="-39.476418836408939"/>
    <n v="3.7322860483563272E-3"/>
    <n v="-0.2043476995924533"/>
    <n v="7.7734184897454602E-4"/>
    <n v="0"/>
    <n v="0"/>
    <n v="0"/>
    <n v="0"/>
    <n v="0"/>
    <n v="0"/>
    <n v="0"/>
  </r>
  <r>
    <x v="8"/>
    <x v="19"/>
    <s v="44448_20"/>
    <n v="203.56226241620243"/>
    <n v="250.8809259837181"/>
    <n v="542.38859530919876"/>
    <n v="275.44557749277982"/>
    <n v="0.22774625741146684"/>
    <n v="2.7373859032138146"/>
    <n v="0.52505018799931158"/>
    <n v="-31.297383996888662"/>
    <n v="-37.384233067741626"/>
    <n v="-80.21708687838273"/>
    <n v="-41.139723778418158"/>
    <n v="3.1149515033279118E-3"/>
    <n v="-0.2236821530995512"/>
    <n v="-5.765678432112023E-4"/>
    <n v="0"/>
    <n v="0"/>
    <n v="0"/>
    <n v="0"/>
    <n v="0"/>
    <n v="0"/>
    <n v="0"/>
  </r>
  <r>
    <x v="8"/>
    <x v="20"/>
    <s v="44448_21"/>
    <n v="227.71017328449673"/>
    <n v="282.03688138656156"/>
    <n v="615.41288587226882"/>
    <n v="311.42174273894864"/>
    <n v="0.26846581685989396"/>
    <n v="3.1063290049275505"/>
    <n v="0.61511717584114456"/>
    <n v="-34.405084677499183"/>
    <n v="-41.244831570603253"/>
    <n v="-88.763953393969217"/>
    <n v="-45.381219441434204"/>
    <n v="1.0400962233773224E-2"/>
    <n v="-0.26100021100905441"/>
    <n v="1.6211652523253923E-2"/>
    <n v="0"/>
    <n v="0"/>
    <n v="0"/>
    <n v="0"/>
    <n v="0"/>
    <n v="0"/>
    <n v="0"/>
  </r>
  <r>
    <x v="8"/>
    <x v="21"/>
    <s v="44448_22"/>
    <n v="223.56074525465056"/>
    <n v="278.07980623196755"/>
    <n v="607.21738983613614"/>
    <n v="306.94853257826315"/>
    <n v="0.27893928972139204"/>
    <n v="3.0691411667281585"/>
    <n v="0.63949361295961893"/>
    <n v="-35.750905879591826"/>
    <n v="-42.38271575228179"/>
    <n v="-91.175804735790379"/>
    <n v="-47.492795662433629"/>
    <n v="1.5154769166436429E-2"/>
    <n v="-0.25371514385704907"/>
    <n v="2.7082219650427095E-2"/>
    <n v="0"/>
    <n v="0"/>
    <n v="0"/>
    <n v="0"/>
    <n v="0"/>
    <n v="0"/>
    <n v="0"/>
  </r>
  <r>
    <x v="8"/>
    <x v="22"/>
    <s v="44448_23"/>
    <n v="212.29370710964434"/>
    <n v="266.79723980537267"/>
    <n v="583.14330657059088"/>
    <n v="292.5256762857328"/>
    <n v="0.27701871411867618"/>
    <n v="2.9840558272218178"/>
    <n v="0.63692446703982597"/>
    <n v="-38.317149974438472"/>
    <n v="-45.532639986947572"/>
    <n v="-97.736167687846461"/>
    <n v="-50.870149890642352"/>
    <n v="1.4403313593032138E-2"/>
    <n v="-0.2984883574824147"/>
    <n v="2.4589776398748965E-2"/>
    <n v="0"/>
    <n v="0"/>
    <n v="0"/>
    <n v="0"/>
    <n v="0"/>
    <n v="0"/>
    <n v="0"/>
  </r>
  <r>
    <x v="8"/>
    <x v="23"/>
    <s v="44448_24"/>
    <n v="190.04879953111964"/>
    <n v="239.05378236141479"/>
    <n v="523.52346854009272"/>
    <n v="261.25980969638886"/>
    <n v="0.25967025087165474"/>
    <n v="2.6941040724446101"/>
    <n v="0.5990987635051197"/>
    <n v="-29.158659230527785"/>
    <n v="-36.272646409794859"/>
    <n v="-76.283518562350793"/>
    <n v="-36.610350771028521"/>
    <n v="8.5540909307772056E-3"/>
    <n v="-0.25942962021806554"/>
    <n v="1.0484264888787235E-2"/>
    <n v="0"/>
    <n v="0"/>
    <n v="0"/>
    <n v="0"/>
    <n v="0"/>
    <n v="0"/>
    <n v="0"/>
  </r>
  <r>
    <x v="9"/>
    <x v="0"/>
    <s v="44449_1"/>
    <n v="164.53342196094891"/>
    <n v="204.72808789791929"/>
    <n v="445.24051471931284"/>
    <n v="223.20400606419921"/>
    <n v="0.23682970520515939"/>
    <n v="2.3380005635087167"/>
    <n v="0.55034369113177573"/>
    <n v="-30.626217469743978"/>
    <n v="-37.719027592040128"/>
    <n v="-80.435984279913782"/>
    <n v="-38.562921500041696"/>
    <n v="1.2224655857586053E-2"/>
    <n v="-0.2557825080795923"/>
    <n v="1.8387850097438489E-2"/>
    <n v="0"/>
    <n v="0"/>
    <n v="0"/>
    <n v="0"/>
    <n v="0"/>
    <n v="0"/>
    <n v="0"/>
  </r>
  <r>
    <x v="9"/>
    <x v="1"/>
    <s v="44449_2"/>
    <n v="143.85883084145007"/>
    <n v="177.46206594281972"/>
    <n v="380.86701817561016"/>
    <n v="192.04161866371129"/>
    <n v="0.22069504673307669"/>
    <n v="2.0759074555352384"/>
    <n v="0.51668371806623303"/>
    <n v="-31.306639709090042"/>
    <n v="-38.811348292827653"/>
    <n v="-82.027073758236909"/>
    <n v="-39.111659294122873"/>
    <n v="9.7705165541218837E-3"/>
    <n v="-0.27296058367778125"/>
    <n v="1.2404251466923075E-2"/>
    <n v="0"/>
    <n v="0"/>
    <n v="0"/>
    <n v="0"/>
    <n v="0"/>
    <n v="0"/>
    <n v="0"/>
  </r>
  <r>
    <x v="9"/>
    <x v="2"/>
    <s v="44449_3"/>
    <n v="131.63195810538619"/>
    <n v="159.83483295145709"/>
    <n v="343.05848244496656"/>
    <n v="174.04990414534655"/>
    <n v="0.2149672904468479"/>
    <n v="1.8785515450208157"/>
    <n v="0.50387736512848313"/>
    <n v="-31.953239231503474"/>
    <n v="-39.204401356725661"/>
    <n v="-83.274683027577865"/>
    <n v="-39.701842055391921"/>
    <n v="5.2045873133622226E-3"/>
    <n v="-0.28139571148192771"/>
    <n v="1.8825637579264476E-3"/>
    <n v="0"/>
    <n v="0"/>
    <n v="0"/>
    <n v="0"/>
    <n v="0"/>
    <n v="0"/>
    <n v="0"/>
  </r>
  <r>
    <x v="9"/>
    <x v="3"/>
    <s v="44449_4"/>
    <n v="124.88938376573711"/>
    <n v="150.83335713165295"/>
    <n v="320.74026711054705"/>
    <n v="164.09244970399328"/>
    <n v="0.20414843456116968"/>
    <n v="1.7871719056759785"/>
    <n v="0.47847538128837869"/>
    <n v="-32.660786662549761"/>
    <n v="-40.282925987097876"/>
    <n v="-85.007005161006617"/>
    <n v="-40.578797977006822"/>
    <n v="-4.6529285118608954E-3"/>
    <n v="-0.30277946752723212"/>
    <n v="-2.0595621011885189E-2"/>
    <n v="0"/>
    <n v="0"/>
    <n v="0"/>
    <n v="0"/>
    <n v="0"/>
    <n v="0"/>
    <n v="0"/>
  </r>
  <r>
    <x v="9"/>
    <x v="4"/>
    <s v="44449_5"/>
    <n v="122.31316127124781"/>
    <n v="146.68402600275027"/>
    <n v="311.64110815370424"/>
    <n v="160.06351503054853"/>
    <n v="0.19566725809301291"/>
    <n v="1.73316221302356"/>
    <n v="0.46018734815230233"/>
    <n v="-32.83677799436083"/>
    <n v="-40.657597152642907"/>
    <n v="-85.655260396603552"/>
    <n v="-40.792705778285764"/>
    <n v="-1.4686746197001209E-2"/>
    <n v="-0.32346010890008392"/>
    <n v="-4.3151305810495803E-2"/>
    <n v="0"/>
    <n v="0"/>
    <n v="0"/>
    <n v="0"/>
    <n v="0"/>
    <n v="0"/>
    <n v="0"/>
  </r>
  <r>
    <x v="9"/>
    <x v="5"/>
    <s v="44449_6"/>
    <n v="124.47198310507159"/>
    <n v="150.3880723615097"/>
    <n v="319.83346451233058"/>
    <n v="163.25208966569105"/>
    <n v="0.18843347937923646"/>
    <n v="1.7618376009651715"/>
    <n v="0.44207089614760614"/>
    <n v="-37.037440752959633"/>
    <n v="-46.579819760187604"/>
    <n v="-99.919227314298311"/>
    <n v="-48.215139920666161"/>
    <n v="-2.5702116744037246E-2"/>
    <n v="-0.3846098749145575"/>
    <n v="-6.8563150677307796E-2"/>
    <n v="0"/>
    <n v="0"/>
    <n v="0"/>
    <n v="0"/>
    <n v="0"/>
    <n v="0"/>
    <n v="0"/>
  </r>
  <r>
    <x v="9"/>
    <x v="6"/>
    <s v="44449_7"/>
    <n v="139.38009678349871"/>
    <n v="167.55484113572493"/>
    <n v="357.33452903606599"/>
    <n v="183.42884899955371"/>
    <n v="0.18985095208361424"/>
    <n v="1.9259417169559796"/>
    <n v="0.44469450703796481"/>
    <n v="-39.268700578907342"/>
    <n v="-48.260547686618807"/>
    <n v="-105.25618087511901"/>
    <n v="-52.521348087678518"/>
    <n v="-2.5850978977992881E-2"/>
    <n v="-0.39961043433168786"/>
    <n v="-6.7869154218958852E-2"/>
    <n v="0"/>
    <n v="0"/>
    <n v="0"/>
    <n v="0"/>
    <n v="0"/>
    <n v="0"/>
    <n v="0"/>
  </r>
  <r>
    <x v="9"/>
    <x v="7"/>
    <s v="44449_8"/>
    <n v="170.57604446017069"/>
    <n v="201.65930235286004"/>
    <n v="428.40482819976546"/>
    <n v="223.95188405291961"/>
    <n v="0.20320809736793208"/>
    <n v="2.229189527910115"/>
    <n v="0.47244673395137443"/>
    <n v="-29.233277843015873"/>
    <n v="-34.463069347262135"/>
    <n v="-78.699879430214352"/>
    <n v="-40.0008984342522"/>
    <n v="-5.6459607758810489E-3"/>
    <n v="-0.18652647439516989"/>
    <n v="-2.1309776704462061E-2"/>
    <n v="0"/>
    <n v="0"/>
    <n v="0"/>
    <n v="0"/>
    <n v="0"/>
    <n v="0"/>
    <n v="0"/>
  </r>
  <r>
    <x v="9"/>
    <x v="8"/>
    <s v="44449_9"/>
    <n v="198.79937381226077"/>
    <n v="239.09819356331482"/>
    <n v="504.67373154044884"/>
    <n v="261.83226014920615"/>
    <n v="0.22420450814951043"/>
    <n v="2.7267523661593946"/>
    <n v="0.51866806532543563"/>
    <n v="-21.259788620129687"/>
    <n v="-24.012255254010952"/>
    <n v="-57.799439191887174"/>
    <n v="-30.990859322203299"/>
    <n v="5.0101435268688703E-2"/>
    <n v="1.93813639002339E-2"/>
    <n v="0.10581838232485706"/>
    <n v="0"/>
    <n v="0"/>
    <n v="0"/>
    <n v="0"/>
    <n v="4.3331015582685324E-2"/>
    <n v="0"/>
    <n v="1.7172244392724897E-2"/>
  </r>
  <r>
    <x v="9"/>
    <x v="9"/>
    <s v="44449_10"/>
    <n v="215.6100563316302"/>
    <n v="263.19685972735749"/>
    <n v="554.86892159364777"/>
    <n v="285.698153643674"/>
    <n v="0.26507717601612824"/>
    <n v="3.1264858619899565"/>
    <n v="0.61182671433242986"/>
    <n v="-17.782079772875502"/>
    <n v="-20.586774492460343"/>
    <n v="-50.17438735996587"/>
    <n v="-27.562388195394227"/>
    <n v="6.1535899185932705E-2"/>
    <n v="7.689012148407276E-2"/>
    <n v="0.13146632104846004"/>
    <n v="0"/>
    <n v="0"/>
    <n v="0"/>
    <n v="0"/>
    <n v="7.0183061825558002E-2"/>
    <n v="0"/>
    <n v="7.4964757284920303E-2"/>
  </r>
  <r>
    <x v="9"/>
    <x v="10"/>
    <s v="44449_11"/>
    <n v="219.66749352676584"/>
    <n v="268.64985932605947"/>
    <n v="566.82755779925265"/>
    <n v="291.33585466482168"/>
    <n v="0.27461249682548022"/>
    <n v="3.2108370545924094"/>
    <n v="0.63457566099569163"/>
    <n v="-14.239176414268076"/>
    <n v="-16.38402146811076"/>
    <n v="-41.278671580290997"/>
    <n v="-23.170691386302252"/>
    <n v="7.2563480517533765E-2"/>
    <n v="0.13462268457672236"/>
    <n v="0.15629132929746706"/>
    <n v="0"/>
    <n v="0"/>
    <n v="0"/>
    <n v="0"/>
    <n v="0.14530876175262947"/>
    <n v="0"/>
    <n v="0.24197173549893372"/>
  </r>
  <r>
    <x v="9"/>
    <x v="11"/>
    <s v="44449_12"/>
    <n v="219.50265901063429"/>
    <n v="267.27908603295981"/>
    <n v="563.84706270970992"/>
    <n v="289.58088479428062"/>
    <n v="0.26902012578497192"/>
    <n v="3.1880815920422969"/>
    <n v="0.62396179507280847"/>
    <n v="-11.647010337408712"/>
    <n v="-13.543227923218524"/>
    <n v="-34.981338494211748"/>
    <n v="-19.318290887266414"/>
    <n v="4.6948582019566656E-2"/>
    <n v="0.14943354492563685"/>
    <n v="9.644649745393627E-2"/>
    <n v="0"/>
    <n v="0"/>
    <n v="0"/>
    <n v="0"/>
    <n v="0"/>
    <n v="0"/>
    <n v="0"/>
  </r>
  <r>
    <x v="9"/>
    <x v="12"/>
    <s v="44449_13"/>
    <n v="218.76532156509597"/>
    <n v="266.16542077403278"/>
    <n v="562.32540275944405"/>
    <n v="288.9339946380428"/>
    <n v="0.23317799337914158"/>
    <n v="3.1515864965132039"/>
    <n v="0.54209438610435412"/>
    <n v="-12.022285108076058"/>
    <n v="-15.192000899329077"/>
    <n v="-37.566584403243262"/>
    <n v="-19.997214416525701"/>
    <n v="3.859600669371592E-2"/>
    <n v="9.3756804233793234E-2"/>
    <n v="7.6900213503624276E-2"/>
    <n v="0"/>
    <n v="0"/>
    <n v="0"/>
    <n v="0"/>
    <n v="0"/>
    <n v="0"/>
    <n v="0"/>
  </r>
  <r>
    <x v="9"/>
    <x v="13"/>
    <s v="44449_14"/>
    <n v="217.87131290984115"/>
    <n v="264.38762698877019"/>
    <n v="560.19383659604944"/>
    <n v="287.71258420913523"/>
    <n v="0.22107797834266141"/>
    <n v="3.0854374904244328"/>
    <n v="0.51554200610374556"/>
    <n v="-10.809313201712872"/>
    <n v="-12.410844084829836"/>
    <n v="-30.820327566554241"/>
    <n v="-17.93266599322487"/>
    <n v="3.4707016259043329E-2"/>
    <n v="0.14125858453118798"/>
    <n v="6.7889917456822532E-2"/>
    <n v="0"/>
    <n v="0"/>
    <n v="0"/>
    <n v="0"/>
    <n v="0"/>
    <n v="0"/>
    <n v="0"/>
  </r>
  <r>
    <x v="9"/>
    <x v="14"/>
    <s v="44449_15"/>
    <n v="211.76833995977293"/>
    <n v="259.27675089738034"/>
    <n v="550.58036370089269"/>
    <n v="280.60347166363317"/>
    <n v="0.21032701510652957"/>
    <n v="3.0408595829240976"/>
    <n v="0.49136503661336101"/>
    <n v="-10.624694979837344"/>
    <n v="-12.224402606565722"/>
    <n v="-28.436241343274475"/>
    <n v="-17.382198434486131"/>
    <n v="3.507931564622141E-2"/>
    <n v="0.14888434335278863"/>
    <n v="6.9025155406597344E-2"/>
    <n v="0"/>
    <n v="0"/>
    <n v="0"/>
    <n v="0"/>
    <n v="0"/>
    <n v="0"/>
    <n v="0"/>
  </r>
  <r>
    <x v="9"/>
    <x v="15"/>
    <s v="44449_16"/>
    <n v="205.20749472872461"/>
    <n v="252.41251395135441"/>
    <n v="537.63859281847169"/>
    <n v="271.74383238516668"/>
    <n v="0.21395451422036429"/>
    <n v="2.9992042325812847"/>
    <n v="0.49791381484204866"/>
    <n v="-14.847927292665482"/>
    <n v="-17.451552669853896"/>
    <n v="-39.176043899281488"/>
    <n v="-22.559483395799145"/>
    <n v="2.2078661344513893E-2"/>
    <n v="7.8489789534404858E-2"/>
    <n v="3.9157653012005661E-2"/>
    <n v="0"/>
    <n v="0"/>
    <n v="0"/>
    <n v="0"/>
    <n v="0"/>
    <n v="0"/>
    <n v="0"/>
  </r>
  <r>
    <x v="9"/>
    <x v="16"/>
    <s v="44449_17"/>
    <n v="196.61098741944457"/>
    <n v="242.23992202722147"/>
    <n v="516.40397787791017"/>
    <n v="260.37504967741756"/>
    <n v="0.20133261470527414"/>
    <n v="2.8677505919173996"/>
    <n v="0.46855192347414432"/>
    <n v="-20.781733698134168"/>
    <n v="-25.349553236273813"/>
    <n v="-55.645431885733458"/>
    <n v="-29.479697782535315"/>
    <n v="1.8498065161098181E-2"/>
    <n v="-4.8869373529608337E-2"/>
    <n v="3.2115815645175752E-2"/>
    <n v="0"/>
    <n v="0"/>
    <n v="0"/>
    <n v="0"/>
    <n v="0"/>
    <n v="0"/>
    <n v="0"/>
  </r>
  <r>
    <x v="9"/>
    <x v="17"/>
    <s v="44449_18"/>
    <n v="184.36650023574293"/>
    <n v="227.4720326553963"/>
    <n v="487.10776307021496"/>
    <n v="246.0573609930388"/>
    <n v="0.19985794618477287"/>
    <n v="2.6246104659062617"/>
    <n v="0.46401243856514829"/>
    <n v="-27.452808347116594"/>
    <n v="-33.981003063221074"/>
    <n v="-73.807234138039775"/>
    <n v="-37.016228637343531"/>
    <n v="-3.7019522999805123E-3"/>
    <n v="-0.18086514033156095"/>
    <n v="-1.8997977871412323E-2"/>
    <n v="0"/>
    <n v="0"/>
    <n v="0"/>
    <n v="0"/>
    <n v="0"/>
    <n v="0"/>
    <n v="0"/>
  </r>
  <r>
    <x v="9"/>
    <x v="18"/>
    <s v="44449_19"/>
    <n v="177.85672440673511"/>
    <n v="218.7740355422813"/>
    <n v="472.77558590520613"/>
    <n v="238.90905999967023"/>
    <n v="0.19240694180674858"/>
    <n v="2.3994649871838858"/>
    <n v="0.44536598801709276"/>
    <n v="-30.358144795800953"/>
    <n v="-37.485533250058204"/>
    <n v="-80.222661454626689"/>
    <n v="-40.214426143547264"/>
    <n v="-5.8524947815379695E-3"/>
    <n v="-0.24217990574189649"/>
    <n v="-2.279032458152698E-2"/>
    <n v="0"/>
    <n v="0"/>
    <n v="0"/>
    <n v="0"/>
    <n v="0"/>
    <n v="0"/>
    <n v="0"/>
  </r>
  <r>
    <x v="9"/>
    <x v="19"/>
    <s v="44449_20"/>
    <n v="194.5313927198498"/>
    <n v="241.11382373322982"/>
    <n v="525.81927067358845"/>
    <n v="263.65856568765821"/>
    <n v="0.22493150541000539"/>
    <n v="2.644247379137318"/>
    <n v="0.5180056659334783"/>
    <n v="-32.366669459610662"/>
    <n v="-38.765068461253591"/>
    <n v="-81.652226380696121"/>
    <n v="-42.057783739819236"/>
    <n v="-1.8630725570028258E-2"/>
    <n v="-0.26541094216805777"/>
    <n v="-5.081870467526288E-2"/>
    <n v="0"/>
    <n v="0"/>
    <n v="0"/>
    <n v="0"/>
    <n v="0"/>
    <n v="0"/>
    <n v="0"/>
  </r>
  <r>
    <x v="9"/>
    <x v="20"/>
    <s v="44449_21"/>
    <n v="209.80609983610321"/>
    <n v="261.66324664180888"/>
    <n v="573.91883304176326"/>
    <n v="286.64969362659963"/>
    <n v="0.26608089829804626"/>
    <n v="2.9146947431831567"/>
    <n v="0.6101476292939233"/>
    <n v="-34.383373572880579"/>
    <n v="-41.318639946649533"/>
    <n v="-87.683216591886804"/>
    <n v="-44.994112170933533"/>
    <n v="-1.7499318540432712E-2"/>
    <n v="-0.2866183858427635"/>
    <n v="-4.7817578619185425E-2"/>
    <n v="0"/>
    <n v="0"/>
    <n v="0"/>
    <n v="0"/>
    <n v="0"/>
    <n v="0"/>
    <n v="0"/>
  </r>
  <r>
    <x v="9"/>
    <x v="21"/>
    <s v="44449_22"/>
    <n v="204.90399625801729"/>
    <n v="257.11943543110908"/>
    <n v="564.51429194867217"/>
    <n v="281.09333867000271"/>
    <n v="0.26329841954251254"/>
    <n v="2.8706338968651313"/>
    <n v="0.60169142079529403"/>
    <n v="-37.455370988035469"/>
    <n v="-44.687034010745208"/>
    <n v="-94.901043374031531"/>
    <n v="-48.922557522782569"/>
    <n v="4.1659784516120809E-3"/>
    <n v="-0.3026173190802634"/>
    <n v="1.854356115076259E-3"/>
    <n v="0"/>
    <n v="0"/>
    <n v="0"/>
    <n v="0"/>
    <n v="0"/>
    <n v="0"/>
    <n v="0"/>
  </r>
  <r>
    <x v="9"/>
    <x v="22"/>
    <s v="44449_23"/>
    <n v="193.30566506224056"/>
    <n v="244.41434272244851"/>
    <n v="536.87695189448959"/>
    <n v="265.95513290458962"/>
    <n v="0.28034476002574005"/>
    <n v="2.7745885130639301"/>
    <n v="0.64421868449252728"/>
    <n v="-39.396060637958108"/>
    <n v="-46.887105364840707"/>
    <n v="-99.573681569936426"/>
    <n v="-51.593344897680254"/>
    <n v="7.2144934744769297E-3"/>
    <n v="-0.31969554323466925"/>
    <n v="7.8602582157610446E-3"/>
    <n v="0"/>
    <n v="0"/>
    <n v="0"/>
    <n v="0"/>
    <n v="0"/>
    <n v="0"/>
    <n v="0"/>
  </r>
  <r>
    <x v="9"/>
    <x v="23"/>
    <s v="44449_24"/>
    <n v="179.24835146687218"/>
    <n v="227.1264495220627"/>
    <n v="500.35197659142244"/>
    <n v="246.32585459926642"/>
    <n v="0.2652357627317955"/>
    <n v="2.5956781031528688"/>
    <n v="0.61188184333464968"/>
    <n v="-41.480179300577653"/>
    <n v="-49.420260371911255"/>
    <n v="-104.85744652119232"/>
    <n v="-54.29648175272343"/>
    <n v="-4.3058568108814308E-3"/>
    <n v="-0.35888721767026704"/>
    <n v="-1.9126556578534196E-2"/>
    <n v="0"/>
    <n v="0"/>
    <n v="0"/>
    <n v="0"/>
    <n v="0"/>
    <n v="0"/>
    <n v="0"/>
  </r>
  <r>
    <x v="10"/>
    <x v="0"/>
    <s v="44450_1"/>
    <n v="161.00714869839578"/>
    <n v="202.42061056425382"/>
    <n v="442.47409282494237"/>
    <n v="219.24848870971698"/>
    <n v="0.24091177440875672"/>
    <n v="2.32991414437504"/>
    <n v="0.55864732374126647"/>
    <n v="-30.530057744503651"/>
    <n v="-34.375206270694008"/>
    <n v="-71.743907980172821"/>
    <n v="-37.107331424902583"/>
    <n v="3.3289523988108095E-3"/>
    <n v="-0.24412560289524562"/>
    <n v="-2.3165226354700612E-3"/>
    <n v="0"/>
    <n v="0"/>
    <n v="0"/>
    <n v="0"/>
    <n v="0"/>
    <n v="0"/>
    <n v="0"/>
  </r>
  <r>
    <x v="10"/>
    <x v="1"/>
    <s v="44450_2"/>
    <n v="142.96429108753534"/>
    <n v="177.77824851962748"/>
    <n v="384.76276633202542"/>
    <n v="191.88666769733911"/>
    <n v="0.2296465649217132"/>
    <n v="2.0663811418484479"/>
    <n v="0.53634616253948386"/>
    <n v="-29.734739608199483"/>
    <n v="-33.574235636078342"/>
    <n v="-69.754758735223305"/>
    <n v="-35.926785739211653"/>
    <n v="1.6737513520576463E-3"/>
    <n v="-0.24644887981478053"/>
    <n v="-5.6514530762388476E-3"/>
    <n v="0"/>
    <n v="0"/>
    <n v="0"/>
    <n v="0"/>
    <n v="0"/>
    <n v="0"/>
    <n v="0"/>
  </r>
  <r>
    <x v="10"/>
    <x v="2"/>
    <s v="44450_3"/>
    <n v="130.60419082029853"/>
    <n v="160.70426703761353"/>
    <n v="346.14274208407642"/>
    <n v="173.21773769775893"/>
    <n v="0.22323851208035994"/>
    <n v="1.8861049702068222"/>
    <n v="0.52254194025841927"/>
    <n v="-30.813596604183587"/>
    <n v="-34.668086804802634"/>
    <n v="-72.38708649304229"/>
    <n v="-37.264676376601344"/>
    <n v="-2.4919459369275764E-2"/>
    <n v="-0.27598874098747744"/>
    <n v="-6.7398821959740951E-2"/>
    <n v="0"/>
    <n v="0"/>
    <n v="0"/>
    <n v="0"/>
    <n v="0"/>
    <n v="0"/>
    <n v="0"/>
  </r>
  <r>
    <x v="10"/>
    <x v="3"/>
    <s v="44450_4"/>
    <n v="122.43377489743571"/>
    <n v="149.44564015164036"/>
    <n v="318.72853559804679"/>
    <n v="161.30100465137292"/>
    <n v="0.19274738096114449"/>
    <n v="1.7587883747856017"/>
    <n v="0.45257097261625906"/>
    <n v="-30.805803570276318"/>
    <n v="-34.581438241830725"/>
    <n v="-72.080822976576471"/>
    <n v="-37.176065551641102"/>
    <n v="-1.6747217055165433E-2"/>
    <n v="-0.26741310104034149"/>
    <n v="-4.87609026466823E-2"/>
    <n v="0"/>
    <n v="0"/>
    <n v="0"/>
    <n v="0"/>
    <n v="0"/>
    <n v="0"/>
    <n v="0"/>
  </r>
  <r>
    <x v="10"/>
    <x v="4"/>
    <s v="44450_5"/>
    <n v="119.00674420885362"/>
    <n v="144.14687864502608"/>
    <n v="306.87469634329454"/>
    <n v="156.10097441665451"/>
    <n v="0.19583533824054017"/>
    <n v="1.7058835477961936"/>
    <n v="0.45914550614405492"/>
    <n v="-31.218077193159562"/>
    <n v="-34.949249994833764"/>
    <n v="-72.359721856298137"/>
    <n v="-37.498507625671323"/>
    <n v="3.4887429999097387E-3"/>
    <n v="-0.25955311451076324"/>
    <n v="-2.2176859621135902E-3"/>
    <n v="0"/>
    <n v="0"/>
    <n v="0"/>
    <n v="0"/>
    <n v="0"/>
    <n v="0"/>
    <n v="0"/>
  </r>
  <r>
    <x v="10"/>
    <x v="5"/>
    <s v="44450_6"/>
    <n v="117.87086217427674"/>
    <n v="142.82539076012782"/>
    <n v="304.74816981256134"/>
    <n v="154.32078871199616"/>
    <n v="0.21862455421367494"/>
    <n v="1.7071248399828061"/>
    <n v="0.51267779451327122"/>
    <n v="-27.695996987608478"/>
    <n v="-30.828532440454701"/>
    <n v="-62.458273598794669"/>
    <n v="-32.590216898771423"/>
    <n v="-1.6082012893928549E-2"/>
    <n v="-0.25949525212658481"/>
    <n v="-4.6917344662666352E-2"/>
    <n v="0"/>
    <n v="0"/>
    <n v="0"/>
    <n v="0"/>
    <n v="0"/>
    <n v="0"/>
    <n v="0"/>
  </r>
  <r>
    <x v="10"/>
    <x v="6"/>
    <s v="44450_7"/>
    <n v="120.67460032174696"/>
    <n v="144.84040638450639"/>
    <n v="308.5374384695333"/>
    <n v="157.62936168797347"/>
    <n v="0.19988120072683885"/>
    <n v="1.6983027916891666"/>
    <n v="0.46917306680006066"/>
    <n v="-27.129929159106226"/>
    <n v="-32.027024596581995"/>
    <n v="-64.452468263951616"/>
    <n v="-32.62718747777518"/>
    <n v="-2.9797924566294279E-2"/>
    <n v="-0.28808304518687677"/>
    <n v="-7.7576065350789647E-2"/>
    <n v="0"/>
    <n v="0"/>
    <n v="0"/>
    <n v="0"/>
    <n v="0"/>
    <n v="0"/>
    <n v="0"/>
  </r>
  <r>
    <x v="10"/>
    <x v="7"/>
    <s v="44450_8"/>
    <n v="129.31842855799147"/>
    <n v="155.09432784176664"/>
    <n v="330.71334682321128"/>
    <n v="169.41366265195873"/>
    <n v="0.19262284681715819"/>
    <n v="1.7575931082325447"/>
    <n v="0.4526652478658077"/>
    <n v="-27.744000430614442"/>
    <n v="-35.168451454281353"/>
    <n v="-72.90228961443097"/>
    <n v="-34.465153546165553"/>
    <n v="-1.8769616597241214E-2"/>
    <n v="-0.27868975164331622"/>
    <n v="-5.1403420509828539E-2"/>
    <n v="0"/>
    <n v="0"/>
    <n v="0"/>
    <n v="0"/>
    <n v="0"/>
    <n v="0"/>
    <n v="0"/>
  </r>
  <r>
    <x v="10"/>
    <x v="8"/>
    <s v="44450_9"/>
    <n v="143.42597363491524"/>
    <n v="171.6891814798754"/>
    <n v="365.60777200008852"/>
    <n v="188.06058098130953"/>
    <n v="0.19650792184793264"/>
    <n v="1.9512669063247734"/>
    <n v="0.45875383433742656"/>
    <n v="-25.925302240613995"/>
    <n v="-33.246001936326437"/>
    <n v="-70.005580230913324"/>
    <n v="-32.612961309477043"/>
    <n v="-8.4887145342299377E-3"/>
    <n v="-0.23392250015433513"/>
    <n v="-2.7336967444750344E-2"/>
    <n v="0"/>
    <n v="0"/>
    <n v="0"/>
    <n v="0"/>
    <n v="0"/>
    <n v="0"/>
    <n v="0"/>
  </r>
  <r>
    <x v="10"/>
    <x v="9"/>
    <s v="44450_10"/>
    <n v="165.43402816110873"/>
    <n v="199.03945492041183"/>
    <n v="425.56345047467278"/>
    <n v="218.79597505159794"/>
    <n v="0.21797719466670121"/>
    <n v="2.2491916613455154"/>
    <n v="0.50365099897951526"/>
    <n v="-21.238733080093748"/>
    <n v="-28.220872238016515"/>
    <n v="-59.955513867476114"/>
    <n v="-26.88354311020516"/>
    <n v="-9.1566652408798591E-3"/>
    <n v="-0.17518440589954054"/>
    <n v="-2.8938337325793373E-2"/>
    <n v="0"/>
    <n v="0"/>
    <n v="0"/>
    <n v="0"/>
    <n v="0"/>
    <n v="0"/>
    <n v="0"/>
  </r>
  <r>
    <x v="10"/>
    <x v="10"/>
    <s v="44450_11"/>
    <n v="185.93138755136266"/>
    <n v="225.50811358666007"/>
    <n v="484.21385029459123"/>
    <n v="249.36708990353182"/>
    <n v="0.22538491121207585"/>
    <n v="2.5257010212051605"/>
    <n v="0.51865754545865828"/>
    <n v="-18.732251523521985"/>
    <n v="-25.553054973671674"/>
    <n v="-54.482341650263407"/>
    <n v="-23.910668593265775"/>
    <n v="-3.1277021558005964E-3"/>
    <n v="-0.14096316646285839"/>
    <n v="-1.5808084675137283E-2"/>
    <n v="0"/>
    <n v="0"/>
    <n v="0"/>
    <n v="0"/>
    <n v="0"/>
    <n v="0"/>
    <n v="0"/>
  </r>
  <r>
    <x v="10"/>
    <x v="11"/>
    <s v="44450_12"/>
    <n v="196.25491218226449"/>
    <n v="240.60418984845552"/>
    <n v="517.2446523070081"/>
    <n v="266.05595289595868"/>
    <n v="0.22042263134542697"/>
    <n v="2.6956193507787725"/>
    <n v="0.50770524133883799"/>
    <n v="-17.589423879044066"/>
    <n v="-25.428651424889367"/>
    <n v="-53.521444664058322"/>
    <n v="-22.60868861301811"/>
    <n v="-1.1272826229164225E-2"/>
    <n v="-0.15796052563409177"/>
    <n v="-3.4908830302247687E-2"/>
    <n v="0"/>
    <n v="0"/>
    <n v="0"/>
    <n v="0"/>
    <n v="0"/>
    <n v="0"/>
    <n v="0"/>
  </r>
  <r>
    <x v="10"/>
    <x v="12"/>
    <s v="44450_13"/>
    <n v="201.8974892278905"/>
    <n v="247.71642187394158"/>
    <n v="534.48519543659893"/>
    <n v="276.27901814361365"/>
    <n v="0.20787227418767662"/>
    <n v="2.7500463967713342"/>
    <n v="0.47805999846623354"/>
    <n v="-16.601398152205142"/>
    <n v="-24.710632858491966"/>
    <n v="-52.091677140557636"/>
    <n v="-21.419506923547335"/>
    <n v="-1.0721254311889552E-2"/>
    <n v="-0.16850728978772211"/>
    <n v="-3.3878777171277207E-2"/>
    <n v="0"/>
    <n v="0"/>
    <n v="0"/>
    <n v="0"/>
    <n v="0"/>
    <n v="0"/>
    <n v="0"/>
  </r>
  <r>
    <x v="10"/>
    <x v="13"/>
    <s v="44450_14"/>
    <n v="206.74891246249075"/>
    <n v="252.96938842418385"/>
    <n v="546.99119904872339"/>
    <n v="284.70548545478647"/>
    <n v="0.15193639688869692"/>
    <n v="2.7127805641982423"/>
    <n v="0.34993745689319089"/>
    <n v="-15.68159518890257"/>
    <n v="-23.586185936935706"/>
    <n v="-49.908691527300761"/>
    <n v="-20.117894498512783"/>
    <n v="-2.0777660139501945E-2"/>
    <n v="-0.15986347925861533"/>
    <n v="-5.6375716562233079E-2"/>
    <n v="0"/>
    <n v="0"/>
    <n v="0"/>
    <n v="0"/>
    <n v="0"/>
    <n v="0"/>
    <n v="0"/>
  </r>
  <r>
    <x v="10"/>
    <x v="14"/>
    <s v="44450_15"/>
    <n v="205.2990347220809"/>
    <n v="251.2792172602723"/>
    <n v="545.07178524406118"/>
    <n v="283.95856393594238"/>
    <n v="5.7753354006060548E-2"/>
    <n v="2.6068239289788737"/>
    <n v="0.13339162033130336"/>
    <n v="-17.904420887594497"/>
    <n v="-26.087243273018018"/>
    <n v="-54.708036585823599"/>
    <n v="-22.687612953909763"/>
    <n v="-1.0112231671833897E-2"/>
    <n v="-0.17039547571753649"/>
    <n v="-3.1928337057101727E-2"/>
    <n v="0"/>
    <n v="0"/>
    <n v="0"/>
    <n v="0"/>
    <n v="0"/>
    <n v="0"/>
    <n v="0"/>
  </r>
  <r>
    <x v="10"/>
    <x v="15"/>
    <s v="44450_16"/>
    <n v="201.65665646074396"/>
    <n v="245.84590965772321"/>
    <n v="533.65843950967337"/>
    <n v="276.13850294868183"/>
    <n v="0.19844943480759827"/>
    <n v="2.6711761403051142"/>
    <n v="0.45690559876747511"/>
    <n v="-19.457386714875319"/>
    <n v="-28.052732901960056"/>
    <n v="-58.462457008874395"/>
    <n v="-24.596909410494419"/>
    <n v="-1.376315999973653E-2"/>
    <n v="-0.2245369843999771"/>
    <n v="-3.9196242415425013E-2"/>
    <n v="0"/>
    <n v="0"/>
    <n v="0"/>
    <n v="0"/>
    <n v="0"/>
    <n v="0"/>
    <n v="0"/>
  </r>
  <r>
    <x v="10"/>
    <x v="16"/>
    <s v="44450_17"/>
    <n v="196.84980573913882"/>
    <n v="239.3861000082309"/>
    <n v="521.09670954623175"/>
    <n v="268.6104346322216"/>
    <n v="0.2062585913463561"/>
    <n v="2.5681093851174008"/>
    <n v="0.47257191379746111"/>
    <n v="-21.512827732175566"/>
    <n v="-29.938797185845829"/>
    <n v="-62.39747544325666"/>
    <n v="-26.630194372174159"/>
    <n v="-1.9335729076329671E-2"/>
    <n v="-0.26887350047145048"/>
    <n v="-5.15011931292957E-2"/>
    <n v="0"/>
    <n v="0"/>
    <n v="0"/>
    <n v="0"/>
    <n v="0"/>
    <n v="0"/>
    <n v="0"/>
  </r>
  <r>
    <x v="10"/>
    <x v="17"/>
    <s v="44450_18"/>
    <n v="194.66271967315564"/>
    <n v="236.53768826028312"/>
    <n v="516.9366801755998"/>
    <n v="266.11067709032858"/>
    <n v="0.20800561880742907"/>
    <n v="2.5145157450764026"/>
    <n v="0.47762074657353992"/>
    <n v="-23.140938706256442"/>
    <n v="-31.597865958925659"/>
    <n v="-65.650177539902032"/>
    <n v="-28.204190531110065"/>
    <n v="-2.0016412812938457E-2"/>
    <n v="-0.28409669078825683"/>
    <n v="-5.2188878955090112E-2"/>
    <n v="0"/>
    <n v="0"/>
    <n v="0"/>
    <n v="0"/>
    <n v="0"/>
    <n v="0"/>
    <n v="0"/>
  </r>
  <r>
    <x v="10"/>
    <x v="18"/>
    <s v="44450_19"/>
    <n v="195.79299610354104"/>
    <n v="238.95979565376629"/>
    <n v="522.75111447975121"/>
    <n v="268.8645371833299"/>
    <n v="0.21447658758843161"/>
    <n v="2.5369542773899973"/>
    <n v="0.49157320372671109"/>
    <n v="-23.959684760946534"/>
    <n v="-31.928632425738801"/>
    <n v="-64.698271713143953"/>
    <n v="-28.0565564594853"/>
    <n v="-2.6863326626127462E-2"/>
    <n v="-0.30355696223771605"/>
    <n v="-6.6565576074949534E-2"/>
    <n v="0"/>
    <n v="0"/>
    <n v="0"/>
    <n v="0"/>
    <n v="0"/>
    <n v="0"/>
    <n v="0"/>
  </r>
  <r>
    <x v="10"/>
    <x v="19"/>
    <s v="44450_20"/>
    <n v="212.49153799014516"/>
    <n v="257.46208283624139"/>
    <n v="565.88758552955539"/>
    <n v="289.12869313327485"/>
    <n v="0.24369962644853216"/>
    <n v="2.5605099057714114"/>
    <n v="0.55214175371202734"/>
    <n v="-24.895107332057151"/>
    <n v="-32.388452039901203"/>
    <n v="-64.925831413272704"/>
    <n v="-28.455004930472846"/>
    <n v="-3.2121758776225549E-2"/>
    <n v="-0.30555393805232384"/>
    <n v="-7.8667810545117539E-2"/>
    <n v="0"/>
    <n v="0"/>
    <n v="0"/>
    <n v="0"/>
    <n v="0"/>
    <n v="0"/>
    <n v="0"/>
  </r>
  <r>
    <x v="10"/>
    <x v="20"/>
    <s v="44450_21"/>
    <n v="227.5578151422653"/>
    <n v="275.29083197378827"/>
    <n v="606.76261440078099"/>
    <n v="308.85318314238384"/>
    <n v="0.27881057172218088"/>
    <n v="2.757212458431709"/>
    <n v="0.63088474668542982"/>
    <n v="-26.997195501934179"/>
    <n v="-34.887599191273431"/>
    <n v="-70.397210501856335"/>
    <n v="-31.16751354930512"/>
    <n v="-3.0827991616335187E-2"/>
    <n v="-0.32424826283843311"/>
    <n v="-7.607266644111324E-2"/>
    <n v="0"/>
    <n v="0"/>
    <n v="0"/>
    <n v="0"/>
    <n v="0"/>
    <n v="0"/>
    <n v="0"/>
  </r>
  <r>
    <x v="10"/>
    <x v="21"/>
    <s v="44450_22"/>
    <n v="222.56852725186701"/>
    <n v="270.79046553484278"/>
    <n v="597.10694737368499"/>
    <n v="302.56902628313071"/>
    <n v="0.27889431760531541"/>
    <n v="2.7337283232213934"/>
    <n v="0.63072579410816532"/>
    <n v="-28.986075191864668"/>
    <n v="-37.196634606566086"/>
    <n v="-76.06235209284813"/>
    <n v="-34.365673779160993"/>
    <n v="-2.9163007025323644E-2"/>
    <n v="-0.33838130361459628"/>
    <n v="-7.2127152283262719E-2"/>
    <n v="0"/>
    <n v="0"/>
    <n v="0"/>
    <n v="0"/>
    <n v="0"/>
    <n v="0"/>
    <n v="0"/>
  </r>
  <r>
    <x v="10"/>
    <x v="22"/>
    <s v="44450_23"/>
    <n v="210.90332966192315"/>
    <n v="257.80199842824373"/>
    <n v="567.70472856332276"/>
    <n v="286.56048345486766"/>
    <n v="0.27327002336884787"/>
    <n v="2.6164326598414505"/>
    <n v="0.61846371646555398"/>
    <n v="-30.39315138237253"/>
    <n v="-38.779464769043372"/>
    <n v="-80.485878073465344"/>
    <n v="-36.809849036375937"/>
    <n v="-2.1079233494921371E-2"/>
    <n v="-0.34970078388684811"/>
    <n v="-5.4791388731878068E-2"/>
    <n v="0"/>
    <n v="0"/>
    <n v="0"/>
    <n v="0"/>
    <n v="0"/>
    <n v="0"/>
    <n v="0"/>
  </r>
  <r>
    <x v="10"/>
    <x v="23"/>
    <s v="44450_24"/>
    <n v="192.31322396488218"/>
    <n v="235.73067299152467"/>
    <n v="521.19629268098993"/>
    <n v="262.43972454118199"/>
    <n v="0.26460721692605516"/>
    <n v="2.4776909707196482"/>
    <n v="0.60193745767457441"/>
    <n v="-24.315246780650895"/>
    <n v="-30.805341906548993"/>
    <n v="-62.864082820245834"/>
    <n v="-28.488928981526165"/>
    <n v="-2.0226628253987081E-2"/>
    <n v="-0.3116253960356648"/>
    <n v="-5.3437942152774004E-2"/>
    <n v="0"/>
    <n v="0"/>
    <n v="0"/>
    <n v="0"/>
    <n v="0"/>
    <n v="0"/>
    <n v="0"/>
  </r>
  <r>
    <x v="11"/>
    <x v="0"/>
    <s v="44451_1"/>
    <n v="170.0359669111636"/>
    <n v="210.81249034022352"/>
    <n v="461.53603262155588"/>
    <n v="233.60758297172032"/>
    <n v="0.24607224209124504"/>
    <n v="2.365557111502806"/>
    <n v="0.56489557656982459"/>
    <n v="-14.809267596569539"/>
    <n v="-20.187787558367773"/>
    <n v="-39.961992614762906"/>
    <n v="-16.148028283032843"/>
    <n v="-2.3866964139735873E-2"/>
    <n v="-0.24736640506749649"/>
    <n v="-6.2159421601716836E-2"/>
    <n v="0"/>
    <n v="0"/>
    <n v="0"/>
    <n v="0"/>
    <n v="0"/>
    <n v="0"/>
    <n v="0"/>
  </r>
  <r>
    <x v="11"/>
    <x v="1"/>
    <s v="44451_2"/>
    <n v="151.04427872440959"/>
    <n v="184.22911682261787"/>
    <n v="400.06279170845824"/>
    <n v="204.69117886910232"/>
    <n v="0.22144058463059568"/>
    <n v="2.0672580386055959"/>
    <n v="0.51311217254940489"/>
    <n v="-13.689844997312823"/>
    <n v="-18.381666380941194"/>
    <n v="-36.745787829200744"/>
    <n v="-14.595710057167159"/>
    <n v="-1.9360842552473632E-2"/>
    <n v="-0.23031091077564567"/>
    <n v="-5.2438396786322644E-2"/>
    <n v="0"/>
    <n v="0"/>
    <n v="0"/>
    <n v="0"/>
    <n v="0"/>
    <n v="0"/>
    <n v="0"/>
  </r>
  <r>
    <x v="11"/>
    <x v="2"/>
    <s v="44451_3"/>
    <n v="135.99280543129785"/>
    <n v="163.50383064039275"/>
    <n v="353.16746655758732"/>
    <n v="181.69068498865335"/>
    <n v="0.21330707575025165"/>
    <n v="1.8411279644486223"/>
    <n v="0.49607226558681994"/>
    <n v="-14.375824377272195"/>
    <n v="-19.176194934667649"/>
    <n v="-38.112541036066979"/>
    <n v="-15.365558135300239"/>
    <n v="-3.4351728530873989E-2"/>
    <n v="-0.25819574654529936"/>
    <n v="-8.7383544666322241E-2"/>
    <n v="0"/>
    <n v="0"/>
    <n v="0"/>
    <n v="0"/>
    <n v="0"/>
    <n v="0"/>
    <n v="0"/>
  </r>
  <r>
    <x v="11"/>
    <x v="3"/>
    <s v="44451_4"/>
    <n v="127.0550564276206"/>
    <n v="151.21704385996588"/>
    <n v="325.2566311379739"/>
    <n v="167.8675644887316"/>
    <n v="0.19390677618461449"/>
    <n v="1.6883538029855836"/>
    <n v="0.45271010243262388"/>
    <n v="-13.984972509905786"/>
    <n v="-18.757109441335221"/>
    <n v="-37.241266809929797"/>
    <n v="-14.786012280360346"/>
    <n v="-2.5060232531493989E-2"/>
    <n v="-0.24667947956291716"/>
    <n v="-6.6337168462471466E-2"/>
    <n v="0"/>
    <n v="0"/>
    <n v="0"/>
    <n v="0"/>
    <n v="0"/>
    <n v="0"/>
    <n v="0"/>
  </r>
  <r>
    <x v="11"/>
    <x v="4"/>
    <s v="44451_5"/>
    <n v="122.84747646834943"/>
    <n v="143.68479845187056"/>
    <n v="308.41175117056906"/>
    <n v="160.10772336606604"/>
    <n v="0.19233271639477617"/>
    <n v="1.585069740361351"/>
    <n v="0.44906165777159146"/>
    <n v="-14.922430427710628"/>
    <n v="-20.056031819112508"/>
    <n v="-40.052943283641682"/>
    <n v="-16.127228668775633"/>
    <n v="-2.4419735844096485E-2"/>
    <n v="-0.25925827272475466"/>
    <n v="-6.4519334669344536E-2"/>
    <n v="0"/>
    <n v="0"/>
    <n v="0"/>
    <n v="0"/>
    <n v="0"/>
    <n v="0"/>
    <n v="0"/>
  </r>
  <r>
    <x v="11"/>
    <x v="5"/>
    <s v="44451_6"/>
    <n v="120.01956798995354"/>
    <n v="139.90252125533314"/>
    <n v="299.43603450138721"/>
    <n v="155.74227971825744"/>
    <n v="0.18536431026366421"/>
    <n v="1.5421799069558826"/>
    <n v="0.43455835524764241"/>
    <n v="-14.802525860519079"/>
    <n v="-19.93852337664595"/>
    <n v="-40.007826116970101"/>
    <n v="-15.878913820236665"/>
    <n v="-2.6982387678870269E-2"/>
    <n v="-0.2537175798117291"/>
    <n v="-7.08529564528841E-2"/>
    <n v="0"/>
    <n v="0"/>
    <n v="0"/>
    <n v="0"/>
    <n v="0"/>
    <n v="0"/>
    <n v="0"/>
  </r>
  <r>
    <x v="11"/>
    <x v="6"/>
    <s v="44451_7"/>
    <n v="120.82689517711019"/>
    <n v="140.05472333887639"/>
    <n v="299.59757816614643"/>
    <n v="156.84541478301776"/>
    <n v="0.18327512542086996"/>
    <n v="1.5398408366437688"/>
    <n v="0.42914835776798899"/>
    <n v="-14.203239573632107"/>
    <n v="-19.666763756325295"/>
    <n v="-39.762900439831625"/>
    <n v="-15.326849922114212"/>
    <n v="-3.6747943543995139E-2"/>
    <n v="-0.26282901365687467"/>
    <n v="-9.2177960082691607E-2"/>
    <n v="0"/>
    <n v="0"/>
    <n v="0"/>
    <n v="0"/>
    <n v="0"/>
    <n v="0"/>
    <n v="0"/>
  </r>
  <r>
    <x v="11"/>
    <x v="7"/>
    <s v="44451_8"/>
    <n v="123.32041730041416"/>
    <n v="142.24137888316659"/>
    <n v="304.37633403907455"/>
    <n v="160.34955533224246"/>
    <n v="0.1746133148328467"/>
    <n v="1.5421693132487464"/>
    <n v="0.40778944929281924"/>
    <n v="-13.267977724938277"/>
    <n v="-19.133858989463441"/>
    <n v="-39.797069478511126"/>
    <n v="-14.712132342918448"/>
    <n v="-2.7885604468952219E-2"/>
    <n v="-0.24079757932838286"/>
    <n v="-7.0448441261300176E-2"/>
    <n v="0"/>
    <n v="0"/>
    <n v="0"/>
    <n v="0"/>
    <n v="0"/>
    <n v="0"/>
    <n v="0"/>
  </r>
  <r>
    <x v="11"/>
    <x v="8"/>
    <s v="44451_9"/>
    <n v="128.37853182104413"/>
    <n v="147.58646117717123"/>
    <n v="316.20958283984174"/>
    <n v="167.29613356416425"/>
    <n v="0.17818776647996756"/>
    <n v="1.5892965754380133"/>
    <n v="0.41121662049814256"/>
    <n v="-10.188563083544974"/>
    <n v="-16.125960592347855"/>
    <n v="-33.17454789004961"/>
    <n v="-11.684637469293762"/>
    <n v="-1.9817821688393022E-2"/>
    <n v="-0.19722592854128709"/>
    <n v="-5.1839135632632281E-2"/>
    <n v="0"/>
    <n v="0"/>
    <n v="0"/>
    <n v="0"/>
    <n v="0"/>
    <n v="0"/>
    <n v="0"/>
  </r>
  <r>
    <x v="11"/>
    <x v="9"/>
    <s v="44451_10"/>
    <n v="146.74221508156515"/>
    <n v="170.98707035209691"/>
    <n v="368.70282512573664"/>
    <n v="194.50588512357922"/>
    <n v="0.20282856896040152"/>
    <n v="1.8915318969313024"/>
    <n v="0.46453923365841754"/>
    <n v="-9.3479861559594362"/>
    <n v="-15.694694758303219"/>
    <n v="-30.781456951753306"/>
    <n v="-11.803321916083235"/>
    <n v="-1.4924767685492085E-2"/>
    <n v="-0.16177905279103122"/>
    <n v="-3.997867912208565E-2"/>
    <n v="0"/>
    <n v="0"/>
    <n v="0"/>
    <n v="0"/>
    <n v="0"/>
    <n v="0"/>
    <n v="0"/>
  </r>
  <r>
    <x v="11"/>
    <x v="10"/>
    <s v="44451_11"/>
    <n v="163.0028090487221"/>
    <n v="194.91043758279883"/>
    <n v="422.22590111118353"/>
    <n v="221.31006186943975"/>
    <n v="0.22393532439683755"/>
    <n v="2.2206841110012498"/>
    <n v="0.5088019764971462"/>
    <n v="-8.1305635968558914"/>
    <n v="-14.647622035476772"/>
    <n v="-28.146324164038901"/>
    <n v="-10.603554183926107"/>
    <n v="-6.9186238718696265E-3"/>
    <n v="-0.14573335315773628"/>
    <n v="-2.2696278457970696E-2"/>
    <n v="0"/>
    <n v="0"/>
    <n v="0"/>
    <n v="0"/>
    <n v="0"/>
    <n v="0"/>
    <n v="0"/>
  </r>
  <r>
    <x v="11"/>
    <x v="11"/>
    <s v="44451_12"/>
    <n v="172.60056004587221"/>
    <n v="208.87039583469326"/>
    <n v="453.4770983271622"/>
    <n v="236.82839940802762"/>
    <n v="0.22909773318556767"/>
    <n v="2.3721431511999373"/>
    <n v="0.52019705796797533"/>
    <n v="-11.220387208005285"/>
    <n v="-16.502757741516472"/>
    <n v="-31.973576357842159"/>
    <n v="-13.206151274773864"/>
    <n v="9.0811052636067136E-4"/>
    <n v="-0.13924211113988957"/>
    <n v="-5.7376703457182694E-3"/>
    <n v="0"/>
    <n v="0"/>
    <n v="0"/>
    <n v="0"/>
    <n v="0"/>
    <n v="0"/>
    <n v="0"/>
  </r>
  <r>
    <x v="11"/>
    <x v="12"/>
    <s v="44451_13"/>
    <n v="182.64702203861972"/>
    <n v="220.94070292986061"/>
    <n v="481.53368502226414"/>
    <n v="249.66781094689389"/>
    <n v="0.22465264825792536"/>
    <n v="2.4691676514075946"/>
    <n v="0.5123218537489469"/>
    <n v="-11.572798418667055"/>
    <n v="-17.629523969809277"/>
    <n v="-34.146540460838835"/>
    <n v="-13.58030928362429"/>
    <n v="4.2645763148297499E-3"/>
    <n v="-0.15321117843968901"/>
    <n v="2.3603781026638564E-3"/>
    <n v="0"/>
    <n v="0"/>
    <n v="0"/>
    <n v="0"/>
    <n v="0"/>
    <n v="0"/>
    <n v="0"/>
  </r>
  <r>
    <x v="11"/>
    <x v="13"/>
    <s v="44451_14"/>
    <n v="191.57031164255304"/>
    <n v="231.80298184833035"/>
    <n v="505.56990732326477"/>
    <n v="261.6275923449266"/>
    <n v="0.21743859765785156"/>
    <n v="2.5802977887454803"/>
    <n v="0.49574495389364859"/>
    <n v="-8.8308312029875253"/>
    <n v="-15.304748930419395"/>
    <n v="-28.909538409279488"/>
    <n v="-11.172866867584258"/>
    <n v="7.6141579807243506E-4"/>
    <n v="-0.1283314460962964"/>
    <n v="-5.408256792794032E-3"/>
    <n v="0"/>
    <n v="0"/>
    <n v="0"/>
    <n v="0"/>
    <n v="0"/>
    <n v="0"/>
    <n v="0"/>
  </r>
  <r>
    <x v="11"/>
    <x v="14"/>
    <s v="44451_15"/>
    <n v="189.02478835676879"/>
    <n v="231.81398323855777"/>
    <n v="505.82931930934961"/>
    <n v="260.21872863440768"/>
    <n v="0.20718627994704858"/>
    <n v="2.6108032292210082"/>
    <n v="0.47474592607276112"/>
    <n v="-10.285970629351832"/>
    <n v="-17.248241033834457"/>
    <n v="-33.015523716686083"/>
    <n v="-13.515495675585379"/>
    <n v="-8.6392738767345476E-4"/>
    <n v="-0.14691390368737797"/>
    <n v="-9.1250806933792089E-3"/>
    <n v="0"/>
    <n v="0"/>
    <n v="0"/>
    <n v="0"/>
    <n v="0"/>
    <n v="0"/>
    <n v="0"/>
  </r>
  <r>
    <x v="11"/>
    <x v="15"/>
    <s v="44451_16"/>
    <n v="181.98780961587534"/>
    <n v="224.50715885959306"/>
    <n v="489.97960828361425"/>
    <n v="251.2232824438324"/>
    <n v="0.20193230562700798"/>
    <n v="2.5233674852484675"/>
    <n v="0.46203872454021067"/>
    <n v="-11.952806303990672"/>
    <n v="-18.984303901152913"/>
    <n v="-37.025576135724108"/>
    <n v="-15.820610942986079"/>
    <n v="-6.1524901979004842E-3"/>
    <n v="-0.17059204789416058"/>
    <n v="-2.0246203862458567E-2"/>
    <n v="0"/>
    <n v="0"/>
    <n v="0"/>
    <n v="0"/>
    <n v="0"/>
    <n v="0"/>
    <n v="0"/>
  </r>
  <r>
    <x v="11"/>
    <x v="16"/>
    <s v="44451_17"/>
    <n v="176.40018518802572"/>
    <n v="217.82189786114219"/>
    <n v="474.15035418383366"/>
    <n v="243.74390269276125"/>
    <n v="0.20504901440038847"/>
    <n v="2.4582009256133026"/>
    <n v="0.46693222197263773"/>
    <n v="-14.394645447024631"/>
    <n v="-20.458205633697904"/>
    <n v="-40.376227718006625"/>
    <n v="-17.800706252859939"/>
    <n v="2.4296337943705004E-4"/>
    <n v="-0.19577352298252951"/>
    <n v="-5.8654102048686721E-3"/>
    <n v="0"/>
    <n v="0"/>
    <n v="0"/>
    <n v="0"/>
    <n v="0"/>
    <n v="0"/>
    <n v="0"/>
  </r>
  <r>
    <x v="11"/>
    <x v="17"/>
    <s v="44451_18"/>
    <n v="175.67363285018217"/>
    <n v="217.35968624258783"/>
    <n v="472.77878666695221"/>
    <n v="244.19287206118057"/>
    <n v="0.20293694426068531"/>
    <n v="2.4038448573547573"/>
    <n v="0.46461613396752299"/>
    <n v="-16.739840226959089"/>
    <n v="-21.92589317904984"/>
    <n v="-43.541332549599204"/>
    <n v="-19.261333879855457"/>
    <n v="-2.3243005725954145E-2"/>
    <n v="-0.2392098222157554"/>
    <n v="-5.850398839079101E-2"/>
    <n v="0"/>
    <n v="0"/>
    <n v="0"/>
    <n v="0"/>
    <n v="0"/>
    <n v="0"/>
    <n v="0"/>
  </r>
  <r>
    <x v="11"/>
    <x v="18"/>
    <s v="44451_19"/>
    <n v="180.3171084783346"/>
    <n v="220.26103580089136"/>
    <n v="480.16921617145778"/>
    <n v="249.33602222256653"/>
    <n v="0.2023659333062979"/>
    <n v="2.2840145332406645"/>
    <n v="0.46067338289928589"/>
    <n v="-17.615377113111311"/>
    <n v="-22.713109943400635"/>
    <n v="-44.61080798106363"/>
    <n v="-19.665772821630771"/>
    <n v="-3.0093647333204188E-2"/>
    <n v="-0.2591126392309217"/>
    <n v="-7.4954581115932284E-2"/>
    <n v="0"/>
    <n v="0"/>
    <n v="0"/>
    <n v="0"/>
    <n v="0"/>
    <n v="0"/>
    <n v="0"/>
  </r>
  <r>
    <x v="11"/>
    <x v="19"/>
    <s v="44451_20"/>
    <n v="203.92267479404799"/>
    <n v="249.79659486210289"/>
    <n v="548.47598687288507"/>
    <n v="283.59794714087468"/>
    <n v="0.22752528583366338"/>
    <n v="2.5908374703006052"/>
    <n v="0.51808839966490483"/>
    <n v="-17.868815568373961"/>
    <n v="-21.877510325522124"/>
    <n v="-41.477455338800155"/>
    <n v="-19.249499934504293"/>
    <n v="-3.4814331358163426E-2"/>
    <n v="-0.25037446746338593"/>
    <n v="-8.5052002968022511E-2"/>
    <n v="0"/>
    <n v="0"/>
    <n v="0"/>
    <n v="0"/>
    <n v="0"/>
    <n v="0"/>
    <n v="0"/>
  </r>
  <r>
    <x v="11"/>
    <x v="20"/>
    <s v="44451_21"/>
    <n v="227.57676620337017"/>
    <n v="280.92742105557204"/>
    <n v="619.19093681142908"/>
    <n v="316.22404792184795"/>
    <n v="0.27222033167851473"/>
    <n v="2.9813801451233184"/>
    <n v="0.61542069815284384"/>
    <n v="-19.301824975998038"/>
    <n v="-23.309298091550797"/>
    <n v="-44.403905039696106"/>
    <n v="-21.23045078859511"/>
    <n v="-4.1902786072613572E-2"/>
    <n v="-0.26833321001421695"/>
    <n v="-0.10107228882703653"/>
    <n v="0"/>
    <n v="0"/>
    <n v="0"/>
    <n v="0"/>
    <n v="0"/>
    <n v="0"/>
    <n v="0"/>
  </r>
  <r>
    <x v="11"/>
    <x v="21"/>
    <s v="44451_22"/>
    <n v="227.08161805189985"/>
    <n v="282.17303395808813"/>
    <n v="622.1979182242078"/>
    <n v="315.93868939412937"/>
    <n v="0.269955437948178"/>
    <n v="3.0024457283681287"/>
    <n v="0.61038675949867505"/>
    <n v="-21.40007928386753"/>
    <n v="-25.911184615267508"/>
    <n v="-50.677951240577201"/>
    <n v="-24.471330257431614"/>
    <n v="-2.7405788620560406E-2"/>
    <n v="-0.27580545377562937"/>
    <n v="-6.9047100513886892E-2"/>
    <n v="0"/>
    <n v="0"/>
    <n v="0"/>
    <n v="0"/>
    <n v="0"/>
    <n v="0"/>
    <n v="0"/>
  </r>
  <r>
    <x v="11"/>
    <x v="22"/>
    <s v="44451_23"/>
    <n v="214.11918931168211"/>
    <n v="267.56997850728669"/>
    <n v="589.08414558939978"/>
    <n v="298.13408525182518"/>
    <n v="0.26459808692792858"/>
    <n v="2.864511575948093"/>
    <n v="0.60113455547990469"/>
    <n v="-23.211500504847614"/>
    <n v="-27.962418581851061"/>
    <n v="-55.845576154837516"/>
    <n v="-27.332539295099963"/>
    <n v="-2.4762331529574372E-2"/>
    <n v="-0.29218370003779154"/>
    <n v="-6.390256762775029E-2"/>
    <n v="0"/>
    <n v="0"/>
    <n v="0"/>
    <n v="0"/>
    <n v="0"/>
    <n v="0"/>
    <n v="0"/>
  </r>
  <r>
    <x v="11"/>
    <x v="23"/>
    <s v="44451_24"/>
    <n v="191.09015080643135"/>
    <n v="238.35428450772389"/>
    <n v="525.19178775192631"/>
    <n v="264.91053903905305"/>
    <n v="0.24357499820475068"/>
    <n v="2.539130879623972"/>
    <n v="0.5582952286164754"/>
    <n v="-24.71396297863097"/>
    <n v="-29.459261371944724"/>
    <n v="-59.374909862610835"/>
    <n v="-29.47639743110777"/>
    <n v="-2.2905999856780001E-2"/>
    <n v="-0.30360473746059802"/>
    <n v="-6.0435873887275865E-2"/>
    <n v="0"/>
    <n v="0"/>
    <n v="0"/>
    <n v="0"/>
    <n v="0"/>
    <n v="0"/>
    <n v="0"/>
  </r>
  <r>
    <x v="12"/>
    <x v="0"/>
    <s v="44452_1"/>
    <n v="164.38802691445687"/>
    <n v="203.20564938602755"/>
    <n v="444.22306214517192"/>
    <n v="225.10950341949621"/>
    <n v="0.22178395630615874"/>
    <n v="2.1709359674641284"/>
    <n v="0.51295578309087231"/>
    <n v="-26.612137969787376"/>
    <n v="-32.046257051147201"/>
    <n v="-65.047531245251548"/>
    <n v="-32.454307130808814"/>
    <n v="-3.0811936206642972E-2"/>
    <n v="-0.34022435330779893"/>
    <n v="-7.9110926051384728E-2"/>
    <n v="0"/>
    <n v="0"/>
    <n v="0"/>
    <n v="0"/>
    <n v="0"/>
    <n v="0"/>
    <n v="0"/>
  </r>
  <r>
    <x v="12"/>
    <x v="1"/>
    <s v="44452_2"/>
    <n v="141.76280337427042"/>
    <n v="171.98841787134941"/>
    <n v="372.48068999032449"/>
    <n v="190.32523617692746"/>
    <n v="0.19658030164776524"/>
    <n v="1.8408577871079175"/>
    <n v="0.45687667207318383"/>
    <n v="-27.470458733294244"/>
    <n v="-33.416234408422298"/>
    <n v="-67.353141832519512"/>
    <n v="-33.45039697025544"/>
    <n v="-1.9056352757496224E-2"/>
    <n v="-0.34345700494402248"/>
    <n v="-5.1742015124518592E-2"/>
    <n v="0"/>
    <n v="0"/>
    <n v="0"/>
    <n v="0"/>
    <n v="0"/>
    <n v="0"/>
    <n v="0"/>
  </r>
  <r>
    <x v="12"/>
    <x v="2"/>
    <s v="44452_3"/>
    <n v="128.72020942947893"/>
    <n v="153.51920913791022"/>
    <n v="330.09636095804001"/>
    <n v="170.24021631133348"/>
    <n v="0.1916960448258819"/>
    <n v="1.6569957472222869"/>
    <n v="0.44755187720857592"/>
    <n v="-27.338888983997922"/>
    <n v="-32.979250970284561"/>
    <n v="-66.877183669878477"/>
    <n v="-33.202856458193885"/>
    <n v="-3.5135021055144114E-2"/>
    <n v="-0.35330884874928042"/>
    <n v="-8.9159779508087261E-2"/>
    <n v="0"/>
    <n v="0"/>
    <n v="0"/>
    <n v="0"/>
    <n v="0"/>
    <n v="0"/>
    <n v="0"/>
  </r>
  <r>
    <x v="12"/>
    <x v="3"/>
    <s v="44452_4"/>
    <n v="121.93455329881064"/>
    <n v="144.19059201151248"/>
    <n v="308.06118012095072"/>
    <n v="159.72658163197232"/>
    <n v="0.17793942017429981"/>
    <n v="1.5552079153496672"/>
    <n v="0.41813759796989208"/>
    <n v="-27.447135102117997"/>
    <n v="-32.954921751623239"/>
    <n v="-67.39640111953257"/>
    <n v="-33.407111637401123"/>
    <n v="-1.8077128817439392E-2"/>
    <n v="-0.33670745659313034"/>
    <n v="-5.0155153957998057E-2"/>
    <n v="0"/>
    <n v="0"/>
    <n v="0"/>
    <n v="0"/>
    <n v="0"/>
    <n v="0"/>
    <n v="0"/>
  </r>
  <r>
    <x v="12"/>
    <x v="4"/>
    <s v="44452_5"/>
    <n v="118.66741936638346"/>
    <n v="139.90678414874074"/>
    <n v="298.03662954373334"/>
    <n v="154.84194390630987"/>
    <n v="0.18357572691435395"/>
    <n v="1.5209494533374692"/>
    <n v="0.4316678672890949"/>
    <n v="-28.133257318383293"/>
    <n v="-33.827782137612715"/>
    <n v="-69.160527376029947"/>
    <n v="-33.973303297812883"/>
    <n v="-2.356339510768234E-2"/>
    <n v="-0.35371710837874853"/>
    <n v="-6.2377880519560711E-2"/>
    <n v="0"/>
    <n v="0"/>
    <n v="0"/>
    <n v="0"/>
    <n v="0"/>
    <n v="0"/>
    <n v="0"/>
  </r>
  <r>
    <x v="12"/>
    <x v="5"/>
    <s v="44452_6"/>
    <n v="119.85896392772784"/>
    <n v="142.42996905103755"/>
    <n v="303.46735177394834"/>
    <n v="157.22256171429549"/>
    <n v="0.18351234439107608"/>
    <n v="1.5450993069052046"/>
    <n v="0.43064370681836384"/>
    <n v="-28.369378176158239"/>
    <n v="-34.885496047926409"/>
    <n v="-71.940972866040624"/>
    <n v="-34.835915073157622"/>
    <n v="-2.5093381774123492E-2"/>
    <n v="-0.36953877729048124"/>
    <n v="-6.5554906603471741E-2"/>
    <n v="0"/>
    <n v="0"/>
    <n v="0"/>
    <n v="0"/>
    <n v="0"/>
    <n v="0"/>
    <n v="0"/>
  </r>
  <r>
    <x v="12"/>
    <x v="6"/>
    <s v="44452_7"/>
    <n v="131.75492649823087"/>
    <n v="158.04200399927444"/>
    <n v="337.49129106256885"/>
    <n v="174.34933565307767"/>
    <n v="0.19429343215144732"/>
    <n v="1.7149365979867799"/>
    <n v="0.45402390479448101"/>
    <n v="-36.04030349101086"/>
    <n v="-44.071111959895383"/>
    <n v="-95.031380348798336"/>
    <n v="-47.107526256192301"/>
    <n v="-3.7505264494632526E-2"/>
    <n v="-0.44322478734911669"/>
    <n v="-9.2652988397551928E-2"/>
    <n v="0"/>
    <n v="0"/>
    <n v="0"/>
    <n v="0"/>
    <n v="0"/>
    <n v="0"/>
    <n v="0"/>
  </r>
  <r>
    <x v="12"/>
    <x v="7"/>
    <s v="44452_8"/>
    <n v="162.00987467234455"/>
    <n v="193.21304305255705"/>
    <n v="412.06309697186975"/>
    <n v="214.13681221840713"/>
    <n v="0.20635435353510417"/>
    <n v="2.0150755388242225"/>
    <n v="0.4784870521224161"/>
    <n v="-28.056805527519742"/>
    <n v="-33.380520669205481"/>
    <n v="-74.158359565421662"/>
    <n v="-37.287780365210779"/>
    <n v="-2.3023558741341096E-2"/>
    <n v="-0.26367714027774886"/>
    <n v="-5.8780883834673121E-2"/>
    <n v="0"/>
    <n v="0"/>
    <n v="0"/>
    <n v="0"/>
    <n v="0"/>
    <n v="0"/>
    <n v="0"/>
  </r>
  <r>
    <x v="12"/>
    <x v="8"/>
    <s v="44452_9"/>
    <n v="196.3363006413316"/>
    <n v="234.93026807420765"/>
    <n v="497.13290850569138"/>
    <n v="258.63566660563083"/>
    <n v="0.22264761506684538"/>
    <n v="2.5185429050601753"/>
    <n v="0.51133808372357659"/>
    <n v="-19.696459347554317"/>
    <n v="-23.441368092186124"/>
    <n v="-54.070768406530192"/>
    <n v="-27.872549714227663"/>
    <n v="6.7153194407361767E-3"/>
    <n v="-9.9999467710139511E-2"/>
    <n v="8.6783286163770006E-3"/>
    <n v="0"/>
    <n v="0"/>
    <n v="0"/>
    <n v="0"/>
    <n v="0"/>
    <n v="0"/>
    <n v="0"/>
  </r>
  <r>
    <x v="12"/>
    <x v="9"/>
    <s v="44452_10"/>
    <n v="228.1795565810861"/>
    <n v="274.55717315817623"/>
    <n v="580.84548691791781"/>
    <n v="302.06890612771184"/>
    <n v="0.25334143220132949"/>
    <n v="3.0584669204849826"/>
    <n v="0.58014012149657646"/>
    <n v="-15.478366042784213"/>
    <n v="-17.406198604090779"/>
    <n v="-41.344313938641406"/>
    <n v="-22.219109754089651"/>
    <n v="3.6129728062828541E-2"/>
    <n v="1.2772510687214772E-2"/>
    <n v="7.6321367615559285E-2"/>
    <n v="0"/>
    <n v="0"/>
    <n v="0"/>
    <n v="0"/>
    <n v="0"/>
    <n v="0"/>
    <n v="0"/>
  </r>
  <r>
    <x v="12"/>
    <x v="10"/>
    <s v="44452_11"/>
    <n v="247.38461498310949"/>
    <n v="299.01660436531699"/>
    <n v="633.94484499346083"/>
    <n v="330.5849888620304"/>
    <n v="0.2666854515120502"/>
    <n v="3.3834610823816096"/>
    <n v="0.6103481470894967"/>
    <n v="-12.224847639245219"/>
    <n v="-13.468943787001253"/>
    <n v="-32.928952677633717"/>
    <n v="-17.584177182740813"/>
    <n v="5.8400958154213208E-2"/>
    <n v="6.4970817172510978E-2"/>
    <n v="0.12681020242218002"/>
    <n v="0"/>
    <n v="0"/>
    <n v="0"/>
    <n v="0"/>
    <n v="4.1711079495302651E-2"/>
    <n v="0"/>
    <n v="3.9048099836260002E-2"/>
  </r>
  <r>
    <x v="12"/>
    <x v="11"/>
    <s v="44452_12"/>
    <n v="267.21411333197199"/>
    <n v="317.29148946538652"/>
    <n v="673.73679112888419"/>
    <n v="353.97456414168374"/>
    <n v="0.27180717032644958"/>
    <n v="3.4735165792305063"/>
    <n v="0.62239604041813124"/>
    <n v="-9.319730940814198"/>
    <n v="-12.350740599542721"/>
    <n v="-29.913851455003734"/>
    <n v="-14.876389475478932"/>
    <n v="5.2310439121009321E-2"/>
    <n v="5.1858049391045283E-2"/>
    <n v="0.11235047698143227"/>
    <n v="0"/>
    <n v="0"/>
    <n v="0"/>
    <n v="0"/>
    <n v="0"/>
    <n v="0"/>
    <n v="0"/>
  </r>
  <r>
    <x v="12"/>
    <x v="12"/>
    <s v="44452_13"/>
    <n v="281.93474354059555"/>
    <n v="330.34130344652414"/>
    <n v="703.06097218043897"/>
    <n v="374.96588627665733"/>
    <n v="0.26747728742126486"/>
    <n v="3.5740252994943562"/>
    <n v="0.61395227332863356"/>
    <n v="-8.8942716474756551"/>
    <n v="-13.0559371177564"/>
    <n v="-31.396062370719388"/>
    <n v="-14.146321491473117"/>
    <n v="3.4390565331945386E-2"/>
    <n v="2.1190616204397397E-3"/>
    <n v="7.0115045975855925E-2"/>
    <n v="0"/>
    <n v="0"/>
    <n v="0"/>
    <n v="0"/>
    <n v="0"/>
    <n v="0"/>
    <n v="0"/>
  </r>
  <r>
    <x v="12"/>
    <x v="13"/>
    <s v="44452_14"/>
    <n v="290.57793304507419"/>
    <n v="337.8759133895249"/>
    <n v="720.328239363987"/>
    <n v="388.26161727200412"/>
    <n v="0.24156535379936594"/>
    <n v="3.5725664293157346"/>
    <n v="0.55784111242694268"/>
    <n v="-7.9837672586199204"/>
    <n v="-10.902046998520099"/>
    <n v="-27.26539280665607"/>
    <n v="-13.41879078384668"/>
    <n v="2.2962698228512341E-2"/>
    <n v="5.1195072955368216E-2"/>
    <n v="4.4063888413639958E-2"/>
    <n v="0"/>
    <n v="0"/>
    <n v="0"/>
    <n v="0"/>
    <n v="0"/>
    <n v="0"/>
    <n v="0"/>
  </r>
  <r>
    <x v="12"/>
    <x v="14"/>
    <s v="44452_15"/>
    <n v="277.71576419297958"/>
    <n v="326.4691168669442"/>
    <n v="695.53400799740177"/>
    <n v="372.9991358656377"/>
    <n v="0.23180098894288426"/>
    <n v="3.5068500282134329"/>
    <n v="0.53587604879126671"/>
    <n v="-9.1667948751039674"/>
    <n v="-10.926016361368212"/>
    <n v="-27.116193385011478"/>
    <n v="-15.22381428750602"/>
    <n v="2.8089243627646952E-2"/>
    <n v="8.3246636940833549E-2"/>
    <n v="6.6921527590997329E-2"/>
    <n v="0"/>
    <n v="0"/>
    <n v="0"/>
    <n v="0"/>
    <n v="0"/>
    <n v="0"/>
    <n v="0"/>
  </r>
  <r>
    <x v="12"/>
    <x v="15"/>
    <s v="44452_16"/>
    <n v="261.68527261223335"/>
    <n v="312.04856842584002"/>
    <n v="665.64749608415934"/>
    <n v="350.1609907982405"/>
    <n v="0.24127305136844288"/>
    <n v="3.4224973029625021"/>
    <n v="0.56725791450847085"/>
    <n v="-11.312797127357729"/>
    <n v="-13.027618026911906"/>
    <n v="-30.921065183719872"/>
    <n v="-17.837467056780913"/>
    <n v="4.2750978656311701E-2"/>
    <n v="6.3716293650982955E-2"/>
    <n v="8.9560424823524193E-2"/>
    <n v="0"/>
    <n v="0"/>
    <n v="0"/>
    <n v="0"/>
    <n v="0"/>
    <n v="0"/>
    <n v="0"/>
  </r>
  <r>
    <x v="12"/>
    <x v="16"/>
    <s v="44452_17"/>
    <n v="246.65466535353769"/>
    <n v="298.57386781739586"/>
    <n v="638.03862486526361"/>
    <n v="331.16665823008748"/>
    <n v="0.25552418243261887"/>
    <n v="3.272079145407877"/>
    <n v="0.59578895814917376"/>
    <n v="-9.8410698645622183"/>
    <n v="-13.222897962358777"/>
    <n v="-29.092683750803385"/>
    <n v="-14.327116745457879"/>
    <n v="1.090437681968757E-2"/>
    <n v="-3.4562322847464681E-2"/>
    <n v="2.1251342410958995E-2"/>
    <n v="0"/>
    <n v="0"/>
    <n v="0"/>
    <n v="0"/>
    <n v="0"/>
    <n v="0"/>
    <n v="0"/>
  </r>
  <r>
    <x v="12"/>
    <x v="17"/>
    <s v="44452_18"/>
    <n v="231.20423747409055"/>
    <n v="280.68055643939255"/>
    <n v="601.20204126608905"/>
    <n v="312.03448253043683"/>
    <n v="0.21722104693779959"/>
    <n v="3.018040570582309"/>
    <n v="0.51082657656971941"/>
    <n v="-10.884417948146361"/>
    <n v="-15.01162156648995"/>
    <n v="-32.610332330157981"/>
    <n v="-13.572727517411046"/>
    <n v="-2.0304646993519016E-2"/>
    <n v="-0.12446084772345865"/>
    <n v="-4.9252652715114101E-2"/>
    <n v="0"/>
    <n v="0"/>
    <n v="0"/>
    <n v="0"/>
    <n v="0"/>
    <n v="0"/>
    <n v="0"/>
  </r>
  <r>
    <x v="12"/>
    <x v="18"/>
    <s v="44452_19"/>
    <n v="216.12818684175494"/>
    <n v="262.65302446017625"/>
    <n v="565.41031495232369"/>
    <n v="293.09426322899776"/>
    <n v="0.19912735488101674"/>
    <n v="2.7587858572467563"/>
    <n v="0.47239207427548241"/>
    <n v="-8.7506829533841195"/>
    <n v="-12.373194772769629"/>
    <n v="-26.550646961597746"/>
    <n v="-9.3913273960358143"/>
    <n v="-2.2521156848125241E-2"/>
    <n v="-0.13274731902807832"/>
    <n v="-5.900790594192544E-2"/>
    <n v="0"/>
    <n v="0"/>
    <n v="0"/>
    <n v="0"/>
    <n v="0"/>
    <n v="0"/>
    <n v="0"/>
  </r>
  <r>
    <x v="12"/>
    <x v="19"/>
    <s v="44452_20"/>
    <n v="230.79012591026611"/>
    <n v="283.68783059685529"/>
    <n v="615.94920434087248"/>
    <n v="315.61409454746445"/>
    <n v="0.22950051924258505"/>
    <n v="2.9672846146371179"/>
    <n v="0.52987096656004462"/>
    <n v="-9.1818799628582042"/>
    <n v="-11.762364615818273"/>
    <n v="-22.883818303186931"/>
    <n v="-8.6346667271871844"/>
    <n v="-2.2769958703783354E-2"/>
    <n v="-0.12451673053934996"/>
    <n v="-5.2869375569386041E-2"/>
    <n v="0"/>
    <n v="0"/>
    <n v="0"/>
    <n v="0"/>
    <n v="0"/>
    <n v="0"/>
    <n v="0"/>
  </r>
  <r>
    <x v="12"/>
    <x v="20"/>
    <s v="44452_21"/>
    <n v="259.78597249201403"/>
    <n v="321.93700837853993"/>
    <n v="705.72741264304955"/>
    <n v="359.50661049107043"/>
    <n v="0.27896631273297401"/>
    <n v="3.4345657715881264"/>
    <n v="0.64140448841364739"/>
    <n v="-11.013295178269189"/>
    <n v="-13.719909658575284"/>
    <n v="-27.150075651235493"/>
    <n v="-10.858927610794359"/>
    <n v="-1.682879599618322E-2"/>
    <n v="-0.13325910115729586"/>
    <n v="-4.5323004416008755E-2"/>
    <n v="0"/>
    <n v="0"/>
    <n v="0"/>
    <n v="0"/>
    <n v="0"/>
    <n v="0"/>
    <n v="0"/>
  </r>
  <r>
    <x v="12"/>
    <x v="21"/>
    <s v="44452_22"/>
    <n v="258.89701830849867"/>
    <n v="323.68080781146818"/>
    <n v="711.21450561575534"/>
    <n v="360.9559041761832"/>
    <n v="0.30058456362474634"/>
    <n v="3.4856293306248296"/>
    <n v="0.6858760257413079"/>
    <n v="-14.708778831462281"/>
    <n v="-17.693836873493868"/>
    <n v="-35.620058366204745"/>
    <n v="-16.171763480143994"/>
    <n v="-6.0037786649890391E-4"/>
    <n v="-0.14646450619983617"/>
    <n v="-7.4904370628404767E-3"/>
    <n v="0"/>
    <n v="0"/>
    <n v="0"/>
    <n v="0"/>
    <n v="0"/>
    <n v="0"/>
    <n v="0"/>
  </r>
  <r>
    <x v="12"/>
    <x v="22"/>
    <s v="44452_23"/>
    <n v="240.65093486511407"/>
    <n v="303.33118469056217"/>
    <n v="666.95796421522175"/>
    <n v="335.91979649701352"/>
    <n v="0.30712041495964731"/>
    <n v="3.3015228797078064"/>
    <n v="0.70311566389163649"/>
    <n v="-16.928108041164748"/>
    <n v="-19.437935847798339"/>
    <n v="-39.130694194765503"/>
    <n v="-19.260283982509421"/>
    <n v="-1.0722242141061159E-2"/>
    <n v="-0.1637029593166216"/>
    <n v="-3.1661406417374346E-2"/>
    <n v="0"/>
    <n v="0"/>
    <n v="0"/>
    <n v="0"/>
    <n v="0"/>
    <n v="0"/>
    <n v="0"/>
  </r>
  <r>
    <x v="12"/>
    <x v="23"/>
    <s v="44452_24"/>
    <n v="214.09397548778145"/>
    <n v="270.28023519288064"/>
    <n v="594.52745011668071"/>
    <n v="297.71895954605151"/>
    <n v="0.28030041163016317"/>
    <n v="2.9547725161318446"/>
    <n v="0.64315864987915283"/>
    <n v="-19.895175251683813"/>
    <n v="-22.582091521992183"/>
    <n v="-44.866227294320204"/>
    <n v="-23.250034606267292"/>
    <n v="-1.079381590361239E-2"/>
    <n v="-0.2134541813898172"/>
    <n v="-3.2518728857720246E-2"/>
    <n v="0"/>
    <n v="0"/>
    <n v="0"/>
    <n v="0"/>
    <n v="0"/>
    <n v="0"/>
    <n v="0"/>
  </r>
  <r>
    <x v="13"/>
    <x v="0"/>
    <s v="44453_1"/>
    <n v="180.28325604410082"/>
    <n v="224.24345836921688"/>
    <n v="489.73333613788662"/>
    <n v="247.02464320191919"/>
    <n v="0.2463623980312652"/>
    <n v="2.4609254783563839"/>
    <n v="0.57130434535958097"/>
    <n v="-19.946131175640112"/>
    <n v="-23.355205010016828"/>
    <n v="-46.905337831190742"/>
    <n v="-23.444053190528443"/>
    <n v="-5.3773488499193178E-3"/>
    <n v="-0.22414842805594398"/>
    <n v="-2.0502693129592478E-2"/>
    <n v="0"/>
    <n v="0"/>
    <n v="0"/>
    <n v="0"/>
    <n v="0"/>
    <n v="0"/>
    <n v="0"/>
  </r>
  <r>
    <x v="13"/>
    <x v="1"/>
    <s v="44453_2"/>
    <n v="155.39189466480337"/>
    <n v="190.03248174141018"/>
    <n v="410.89315656734152"/>
    <n v="208.96150695337019"/>
    <n v="0.23039912227467785"/>
    <n v="2.1123306275463483"/>
    <n v="0.53819346975648319"/>
    <n v="-18.772456553025023"/>
    <n v="-23.041862314491166"/>
    <n v="-46.769296872330763"/>
    <n v="-22.869445636684638"/>
    <n v="-4.4410645034865335E-3"/>
    <n v="-0.23094277163509891"/>
    <n v="-1.8641155859195707E-2"/>
    <n v="0"/>
    <n v="0"/>
    <n v="0"/>
    <n v="0"/>
    <n v="0"/>
    <n v="0"/>
    <n v="0"/>
  </r>
  <r>
    <x v="13"/>
    <x v="2"/>
    <s v="44453_3"/>
    <n v="141.73831827249336"/>
    <n v="170.50453541068444"/>
    <n v="365.4810997647524"/>
    <n v="187.3679889627781"/>
    <n v="0.22359111092134715"/>
    <n v="1.9006625186759187"/>
    <n v="0.52314233174568581"/>
    <n v="-19.32871068648539"/>
    <n v="-24.180034712673692"/>
    <n v="-49.156526991307899"/>
    <n v="-23.737288349773078"/>
    <n v="-1.6915377240093708E-2"/>
    <n v="-0.24629964127555137"/>
    <n v="-4.7704058450625149E-2"/>
    <n v="0"/>
    <n v="0"/>
    <n v="0"/>
    <n v="0"/>
    <n v="0"/>
    <n v="0"/>
    <n v="0"/>
  </r>
  <r>
    <x v="13"/>
    <x v="3"/>
    <s v="44453_4"/>
    <n v="133.8104329711679"/>
    <n v="158.78116156034437"/>
    <n v="337.91426975226653"/>
    <n v="174.90924769887238"/>
    <n v="0.21065414912942615"/>
    <n v="1.78799603700766"/>
    <n v="0.4929980466942474"/>
    <n v="-20.711113951234928"/>
    <n v="-25.66587820089384"/>
    <n v="-51.985331025169792"/>
    <n v="-25.502798432099294"/>
    <n v="-8.3794988125879787E-3"/>
    <n v="-0.25560709443267765"/>
    <n v="-2.7663715317649801E-2"/>
    <n v="0"/>
    <n v="0"/>
    <n v="0"/>
    <n v="0"/>
    <n v="0"/>
    <n v="0"/>
    <n v="0"/>
  </r>
  <r>
    <x v="13"/>
    <x v="4"/>
    <s v="44453_5"/>
    <n v="130.70538301108891"/>
    <n v="154.4316549398869"/>
    <n v="328.24754138787944"/>
    <n v="170.17347156673071"/>
    <n v="0.21400417331708987"/>
    <n v="1.7568095934589834"/>
    <n v="0.50258549662062946"/>
    <n v="-20.863736241547919"/>
    <n v="-26.063791250434281"/>
    <n v="-52.513133267967625"/>
    <n v="-25.493519364196604"/>
    <n v="-8.5108964320177102E-3"/>
    <n v="-0.27609167676619117"/>
    <n v="-2.7787821733402392E-2"/>
    <n v="0"/>
    <n v="0"/>
    <n v="0"/>
    <n v="0"/>
    <n v="0"/>
    <n v="0"/>
    <n v="0"/>
  </r>
  <r>
    <x v="13"/>
    <x v="5"/>
    <s v="44453_6"/>
    <n v="132.01584879110939"/>
    <n v="157.2548976644176"/>
    <n v="334.34083814219645"/>
    <n v="172.51014239831821"/>
    <n v="0.21652457434037214"/>
    <n v="1.7659089149993425"/>
    <n v="0.50741087675144558"/>
    <n v="-20.040676385560467"/>
    <n v="-25.676625907306086"/>
    <n v="-52.256849221427132"/>
    <n v="-24.438820557444974"/>
    <n v="-2.4053195459264709E-2"/>
    <n v="-0.30075099062752236"/>
    <n v="-6.3045353809175711E-2"/>
    <n v="0"/>
    <n v="0"/>
    <n v="0"/>
    <n v="0"/>
    <n v="0"/>
    <n v="0"/>
    <n v="0"/>
  </r>
  <r>
    <x v="13"/>
    <x v="6"/>
    <s v="44453_7"/>
    <n v="144.21290213079052"/>
    <n v="173.55261369094453"/>
    <n v="370.43777600048298"/>
    <n v="190.70684849737148"/>
    <n v="0.21265228979391382"/>
    <n v="1.9095064462297036"/>
    <n v="0.49822166993447847"/>
    <n v="-14.924090738033346"/>
    <n v="-20.050887812322273"/>
    <n v="-42.159570301939922"/>
    <n v="-18.608272656274917"/>
    <n v="-3.752222700244965E-2"/>
    <n v="-0.25543140324542757"/>
    <n v="-9.3281558823667732E-2"/>
    <n v="0"/>
    <n v="0"/>
    <n v="0"/>
    <n v="0"/>
    <n v="0"/>
    <n v="0"/>
    <n v="0"/>
  </r>
  <r>
    <x v="13"/>
    <x v="7"/>
    <s v="44453_8"/>
    <n v="176.9143759800435"/>
    <n v="211.11623604152541"/>
    <n v="448.25574572717892"/>
    <n v="232.89420431421274"/>
    <n v="0.21495666786198075"/>
    <n v="2.2762933711445417"/>
    <n v="0.50068293468090752"/>
    <n v="-17.338400400806265"/>
    <n v="-21.697187459099545"/>
    <n v="-49.32486244719891"/>
    <n v="-22.893908835569992"/>
    <n v="-4.5497737259629989E-3"/>
    <n v="-0.15365718893821337"/>
    <n v="-1.7529167375707609E-2"/>
    <n v="0"/>
    <n v="0"/>
    <n v="0"/>
    <n v="0"/>
    <n v="0"/>
    <n v="0"/>
    <n v="0"/>
  </r>
  <r>
    <x v="13"/>
    <x v="8"/>
    <s v="44453_9"/>
    <n v="215.14335861496392"/>
    <n v="258.12796776234688"/>
    <n v="545.07941319556676"/>
    <n v="283.98197678671295"/>
    <n v="0.25378043121997018"/>
    <n v="2.8791341249132354"/>
    <n v="0.58713144763722136"/>
    <n v="-10.442970218105742"/>
    <n v="-13.475789977545913"/>
    <n v="-32.864087147346787"/>
    <n v="-15.683703488839051"/>
    <n v="2.8077484788313609E-2"/>
    <n v="6.8421715527625174E-3"/>
    <n v="5.6961127888396988E-2"/>
    <n v="0"/>
    <n v="0"/>
    <n v="0"/>
    <n v="0"/>
    <n v="0"/>
    <n v="0"/>
    <n v="0"/>
  </r>
  <r>
    <x v="13"/>
    <x v="9"/>
    <s v="44453_10"/>
    <n v="239.12173397486316"/>
    <n v="289.55474646680773"/>
    <n v="611.54350918836394"/>
    <n v="318.03191211886076"/>
    <n v="0.27796215896187337"/>
    <n v="3.321451051444726"/>
    <n v="0.64145423558263526"/>
    <n v="-7.2261907649749162"/>
    <n v="-9.8354365979002889"/>
    <n v="-25.130389803872028"/>
    <n v="-12.478585442186123"/>
    <n v="3.6154945457286453E-2"/>
    <n v="7.4591934070569882E-2"/>
    <n v="7.51536478593684E-2"/>
    <n v="0"/>
    <n v="0"/>
    <n v="0"/>
    <n v="0"/>
    <n v="0"/>
    <n v="0"/>
    <n v="0"/>
  </r>
  <r>
    <x v="13"/>
    <x v="10"/>
    <s v="44453_11"/>
    <n v="247.44120147510418"/>
    <n v="299.89909916506343"/>
    <n v="633.59541026619172"/>
    <n v="329.98695296337957"/>
    <n v="0.27278153989826903"/>
    <n v="3.4287377069261407"/>
    <n v="0.63170626696551269"/>
    <n v="-5.3667199240497387"/>
    <n v="-7.4591787553871134"/>
    <n v="-19.96295541576071"/>
    <n v="-10.221258639473323"/>
    <n v="3.4695669886458801E-2"/>
    <n v="0.11044811327372406"/>
    <n v="7.1271826974374702E-2"/>
    <n v="0"/>
    <n v="0"/>
    <n v="0"/>
    <n v="0"/>
    <n v="0"/>
    <n v="0"/>
    <n v="0"/>
  </r>
  <r>
    <x v="13"/>
    <x v="11"/>
    <s v="44453_12"/>
    <n v="246.24805963860712"/>
    <n v="297.70222998808134"/>
    <n v="628.98967054692832"/>
    <n v="327.38955419482943"/>
    <n v="0.25174249562572043"/>
    <n v="3.4105967592599504"/>
    <n v="0.58726393545018074"/>
    <n v="-3.9705113823079534"/>
    <n v="-6.2996638395109894"/>
    <n v="-17.449124601496045"/>
    <n v="-8.3397983476533408"/>
    <n v="4.7794993089028279E-2"/>
    <n v="0.14669771997167635"/>
    <n v="0.10584502404292881"/>
    <n v="0"/>
    <n v="0"/>
    <n v="0"/>
    <n v="0"/>
    <n v="0"/>
    <n v="0"/>
    <n v="0"/>
  </r>
  <r>
    <x v="13"/>
    <x v="12"/>
    <s v="44453_13"/>
    <n v="243.22617220021311"/>
    <n v="291.99947190666262"/>
    <n v="617.58540434059842"/>
    <n v="322.47976811421722"/>
    <n v="0.26326627995729485"/>
    <n v="3.331919364113749"/>
    <n v="0.62170314358805623"/>
    <n v="-4.6692747818389257"/>
    <n v="-8.3919450675741594"/>
    <n v="-21.841024972569802"/>
    <n v="-9.5130823277814738"/>
    <n v="4.3437627025443258E-2"/>
    <n v="8.9112847547412444E-2"/>
    <n v="9.4173731050050447E-2"/>
    <n v="0"/>
    <n v="0"/>
    <n v="0"/>
    <n v="0"/>
    <n v="0"/>
    <n v="0"/>
    <n v="0"/>
  </r>
  <r>
    <x v="13"/>
    <x v="13"/>
    <s v="44453_14"/>
    <n v="238.46261554616285"/>
    <n v="285.8341197189161"/>
    <n v="605.62399992310782"/>
    <n v="316.61710981261655"/>
    <n v="0.24437825299862781"/>
    <n v="3.1898736604935132"/>
    <n v="0.57216434233835378"/>
    <n v="-4.6321275385696445"/>
    <n v="-7.2188396460439188"/>
    <n v="-18.502850729203903"/>
    <n v="-9.1760035497125969"/>
    <n v="4.2060407627739924E-2"/>
    <n v="0.11892896009971143"/>
    <n v="8.5769587136737171E-2"/>
    <n v="0"/>
    <n v="0"/>
    <n v="0"/>
    <n v="0"/>
    <n v="0"/>
    <n v="0"/>
    <n v="0"/>
  </r>
  <r>
    <x v="13"/>
    <x v="14"/>
    <s v="44453_15"/>
    <n v="228.71416388449913"/>
    <n v="277.10112555526155"/>
    <n v="587.63104556955511"/>
    <n v="304.38068559781385"/>
    <n v="0.22656427541261351"/>
    <n v="3.1197141685187355"/>
    <n v="0.53013421654386472"/>
    <n v="-5.2475540631599156"/>
    <n v="-7.0021016132574854"/>
    <n v="-17.848025592460495"/>
    <n v="-9.9605650519339246"/>
    <n v="5.5735191795626755E-2"/>
    <n v="0.1545501289871119"/>
    <n v="0.11601065204326211"/>
    <n v="0"/>
    <n v="0"/>
    <n v="0"/>
    <n v="0"/>
    <n v="8.5848787505838076E-2"/>
    <n v="0"/>
    <n v="8.2236632545987218E-2"/>
  </r>
  <r>
    <x v="13"/>
    <x v="15"/>
    <s v="44453_16"/>
    <n v="219.77694257301002"/>
    <n v="268.54235596334956"/>
    <n v="569.08745873564283"/>
    <n v="292.26432839042684"/>
    <n v="0.23908649612717611"/>
    <n v="3.0922242842786631"/>
    <n v="0.55915721350100356"/>
    <n v="-6.0524461798169344"/>
    <n v="-7.4735355610911913"/>
    <n v="-18.804836176736206"/>
    <n v="-10.965398543015997"/>
    <n v="5.3484702275741827E-2"/>
    <n v="0.15388968442176912"/>
    <n v="0.11120048356425855"/>
    <n v="0"/>
    <n v="0"/>
    <n v="0"/>
    <n v="0"/>
    <n v="4.6682398925375471E-2"/>
    <n v="0"/>
    <n v="0"/>
  </r>
  <r>
    <x v="13"/>
    <x v="16"/>
    <s v="44453_17"/>
    <n v="210.55564076657708"/>
    <n v="259.79367176211417"/>
    <n v="549.87275990497301"/>
    <n v="280.51630365308552"/>
    <n v="0.23240511778082179"/>
    <n v="3.0129174354691095"/>
    <n v="0.54337016625286161"/>
    <n v="-2.3571169287964469"/>
    <n v="-5.4835235557280253"/>
    <n v="-13.269854263811037"/>
    <n v="-4.7932517771572476"/>
    <n v="3.178944467874957E-2"/>
    <n v="7.1382672302619563E-2"/>
    <n v="6.1754484178403082E-2"/>
    <n v="0"/>
    <n v="0"/>
    <n v="0"/>
    <n v="0"/>
    <n v="0"/>
    <n v="0"/>
    <n v="0"/>
  </r>
  <r>
    <x v="13"/>
    <x v="17"/>
    <s v="44453_18"/>
    <n v="197.95597212200065"/>
    <n v="244.18534747344825"/>
    <n v="518.55923955361345"/>
    <n v="264.74019469666263"/>
    <n v="0.20792972958951572"/>
    <n v="2.7631464530055005"/>
    <n v="0.4893538071802947"/>
    <n v="-3.2445715096635785"/>
    <n v="-7.1196893424334649"/>
    <n v="-14.851277800060448"/>
    <n v="-2.928547429596601"/>
    <n v="1.0817893978505452E-2"/>
    <n v="-1.606486252013644E-2"/>
    <n v="1.3957502793489875E-2"/>
    <n v="0"/>
    <n v="0"/>
    <n v="0"/>
    <n v="0"/>
    <n v="0"/>
    <n v="0"/>
    <n v="0"/>
  </r>
  <r>
    <x v="13"/>
    <x v="18"/>
    <s v="44453_19"/>
    <n v="189.16816814762748"/>
    <n v="231.67612069001638"/>
    <n v="495.51339715795029"/>
    <n v="253.11395329051047"/>
    <n v="0.19956445992697139"/>
    <n v="2.5103558766823655"/>
    <n v="0.46772920373820243"/>
    <n v="-6.7340788424466735"/>
    <n v="-10.69683895917124"/>
    <n v="-21.50999538802548"/>
    <n v="-6.1420675186338087"/>
    <n v="-1.0740283720425955E-2"/>
    <n v="-7.9374463808706039E-2"/>
    <n v="-3.3343034914611588E-2"/>
    <n v="0"/>
    <n v="0"/>
    <n v="0"/>
    <n v="0"/>
    <n v="0"/>
    <n v="0"/>
    <n v="0"/>
  </r>
  <r>
    <x v="13"/>
    <x v="19"/>
    <s v="44453_20"/>
    <n v="204.06664263505732"/>
    <n v="252.23784773981816"/>
    <n v="544.5605854049611"/>
    <n v="276.2313407056775"/>
    <n v="0.22179370271518051"/>
    <n v="2.6897293668066498"/>
    <n v="0.51239776491011146"/>
    <n v="-8.6589907982078742"/>
    <n v="-12.003856263518276"/>
    <n v="-21.717711511740994"/>
    <n v="-7.4844099321001147"/>
    <n v="-2.3818906049776763E-2"/>
    <n v="-0.11469642662435348"/>
    <n v="-5.6485937762123517E-2"/>
    <n v="0"/>
    <n v="0"/>
    <n v="0"/>
    <n v="0"/>
    <n v="0"/>
    <n v="0"/>
    <n v="0"/>
  </r>
  <r>
    <x v="13"/>
    <x v="20"/>
    <s v="44453_21"/>
    <n v="232.95447392327392"/>
    <n v="289.87963164602394"/>
    <n v="632.90211177194749"/>
    <n v="319.7572850525558"/>
    <n v="0.27408234127775932"/>
    <n v="3.1276030409189008"/>
    <n v="0.63138970395374561"/>
    <n v="-10.713232306012205"/>
    <n v="-14.281963427296134"/>
    <n v="-26.628839696628994"/>
    <n v="-10.079219193426995"/>
    <n v="-2.3112098049200235E-2"/>
    <n v="-0.13216735294442269"/>
    <n v="-6.013712194944576E-2"/>
    <n v="0"/>
    <n v="0"/>
    <n v="0"/>
    <n v="0"/>
    <n v="0"/>
    <n v="0"/>
    <n v="0"/>
  </r>
  <r>
    <x v="13"/>
    <x v="21"/>
    <s v="44453_22"/>
    <n v="233.10686950901427"/>
    <n v="292.42216896123125"/>
    <n v="640.38200515331732"/>
    <n v="322.71366429462586"/>
    <n v="0.28117619515245418"/>
    <n v="3.1627495810307318"/>
    <n v="0.64329784801495249"/>
    <n v="-12.548334804412908"/>
    <n v="-16.535979436181641"/>
    <n v="-31.331665632010434"/>
    <n v="-13.016184794683799"/>
    <n v="-1.8615095777905249E-2"/>
    <n v="-0.14981682691284323"/>
    <n v="-5.1222354851531336E-2"/>
    <n v="0"/>
    <n v="0"/>
    <n v="0"/>
    <n v="0"/>
    <n v="0"/>
    <n v="0"/>
    <n v="0"/>
  </r>
  <r>
    <x v="13"/>
    <x v="22"/>
    <s v="44453_23"/>
    <n v="222.29699992698045"/>
    <n v="280.16197035764822"/>
    <n v="614.7516887667266"/>
    <n v="308.19197198763459"/>
    <n v="0.27124153685220415"/>
    <n v="3.0362197236570578"/>
    <n v="0.62348980807774335"/>
    <n v="-16.473251701237619"/>
    <n v="-20.960397205135944"/>
    <n v="-40.230963928755436"/>
    <n v="-18.489416786674866"/>
    <n v="-2.2854805341532412E-2"/>
    <n v="-0.1955247602879488"/>
    <n v="-6.1221885780634533E-2"/>
    <n v="0"/>
    <n v="0"/>
    <n v="0"/>
    <n v="0"/>
    <n v="0"/>
    <n v="0"/>
    <n v="0"/>
  </r>
  <r>
    <x v="13"/>
    <x v="23"/>
    <s v="44453_24"/>
    <n v="199.56848327727636"/>
    <n v="252.17958839217422"/>
    <n v="554.95330692680989"/>
    <n v="275.9408565738932"/>
    <n v="0.25007436156161894"/>
    <n v="2.756840666924496"/>
    <n v="0.5790971205658666"/>
    <n v="-18.360315555778445"/>
    <n v="-23.214788027525618"/>
    <n v="-45.29047369693302"/>
    <n v="-21.187779710268568"/>
    <n v="-1.9618996128226866E-2"/>
    <n v="-0.21390279434798357"/>
    <n v="-5.4556736443250965E-2"/>
    <n v="0"/>
    <n v="0"/>
    <n v="0"/>
    <n v="0"/>
    <n v="0"/>
    <n v="0"/>
    <n v="0"/>
  </r>
  <r>
    <x v="14"/>
    <x v="0"/>
    <s v="44454_1"/>
    <n v="172.1706800206446"/>
    <n v="214.9275552992238"/>
    <n v="467.85105794539163"/>
    <n v="234.62283820264417"/>
    <n v="0.22023018062325786"/>
    <n v="2.3651402523579086"/>
    <n v="0.5133476959308253"/>
    <n v="-17.830300115419181"/>
    <n v="-21.072599959805746"/>
    <n v="-40.161013996407952"/>
    <n v="-19.391710405403845"/>
    <n v="-2.4929220352080381E-2"/>
    <n v="-0.20321569849527282"/>
    <n v="-6.7014870927529224E-2"/>
    <n v="0"/>
    <n v="0"/>
    <n v="0"/>
    <n v="0"/>
    <n v="0"/>
    <n v="0"/>
    <n v="0"/>
  </r>
  <r>
    <x v="14"/>
    <x v="1"/>
    <s v="44454_2"/>
    <n v="150.88644585249227"/>
    <n v="185.07959004730287"/>
    <n v="399.15616428932913"/>
    <n v="201.82463990540543"/>
    <n v="0.19764718814487381"/>
    <n v="2.0489144289835926"/>
    <n v="0.46364348651386245"/>
    <n v="-19.768894437099437"/>
    <n v="-23.550117298276874"/>
    <n v="-45.359842795086372"/>
    <n v="-21.767905401836998"/>
    <n v="-2.4463628272874748E-2"/>
    <n v="-0.23404139340268215"/>
    <n v="-6.5733612078890655E-2"/>
    <n v="0"/>
    <n v="0"/>
    <n v="0"/>
    <n v="0"/>
    <n v="0"/>
    <n v="0"/>
    <n v="0"/>
  </r>
  <r>
    <x v="14"/>
    <x v="2"/>
    <s v="44454_3"/>
    <n v="136.12809126850237"/>
    <n v="164.52931905586959"/>
    <n v="352.45737634612965"/>
    <n v="179.74438999375758"/>
    <n v="0.18615791755943537"/>
    <n v="1.8277623036259016"/>
    <n v="0.43667734509525868"/>
    <n v="-19.942175372036367"/>
    <n v="-23.815235746432219"/>
    <n v="-46.233162497963917"/>
    <n v="-22.107065594080499"/>
    <n v="-3.1631706027389794E-2"/>
    <n v="-0.24036653289089796"/>
    <n v="-8.2632421482198404E-2"/>
    <n v="0"/>
    <n v="0"/>
    <n v="0"/>
    <n v="0"/>
    <n v="0"/>
    <n v="0"/>
    <n v="0"/>
  </r>
  <r>
    <x v="14"/>
    <x v="3"/>
    <s v="44454_4"/>
    <n v="129.02514559009583"/>
    <n v="154.66560097731872"/>
    <n v="328.61686795636194"/>
    <n v="168.87077087445212"/>
    <n v="0.17641385518838376"/>
    <n v="1.7314033444506503"/>
    <n v="0.41630420046972771"/>
    <n v="-20.216406810443551"/>
    <n v="-24.130427954715039"/>
    <n v="-46.124947727519015"/>
    <n v="-22.359996007436365"/>
    <n v="-2.7882561242018846E-2"/>
    <n v="-0.23959205795053967"/>
    <n v="-7.3797237966536255E-2"/>
    <n v="0"/>
    <n v="0"/>
    <n v="0"/>
    <n v="0"/>
    <n v="0"/>
    <n v="0"/>
    <n v="0"/>
  </r>
  <r>
    <x v="14"/>
    <x v="4"/>
    <s v="44454_5"/>
    <n v="126.02123542358575"/>
    <n v="150.34309844732792"/>
    <n v="320.07401979702217"/>
    <n v="164.19478263486934"/>
    <n v="0.17746840941565323"/>
    <n v="1.690610840891869"/>
    <n v="0.41837716673400299"/>
    <n v="-20.731492050312227"/>
    <n v="-24.96547589075411"/>
    <n v="-48.082160304825123"/>
    <n v="-22.954627202639891"/>
    <n v="-2.3299163888872942E-2"/>
    <n v="-0.25050577555542319"/>
    <n v="-6.3092399791318796E-2"/>
    <n v="0"/>
    <n v="0"/>
    <n v="0"/>
    <n v="0"/>
    <n v="0"/>
    <n v="0"/>
    <n v="0"/>
  </r>
  <r>
    <x v="14"/>
    <x v="5"/>
    <s v="44454_6"/>
    <n v="127.78436105689858"/>
    <n v="153.47638608327838"/>
    <n v="326.34526358673219"/>
    <n v="167.15299935786976"/>
    <n v="0.18832479979281819"/>
    <n v="1.7193393062660145"/>
    <n v="0.44312467003924683"/>
    <n v="-19.976483926677034"/>
    <n v="-25.034955100318854"/>
    <n v="-48.533436842277048"/>
    <n v="-22.37087080098506"/>
    <n v="-2.4958424154645654E-2"/>
    <n v="-0.26442439001888551"/>
    <n v="-6.1622704616772821E-2"/>
    <n v="0"/>
    <n v="0"/>
    <n v="0"/>
    <n v="0"/>
    <n v="0"/>
    <n v="0"/>
    <n v="0"/>
  </r>
  <r>
    <x v="14"/>
    <x v="6"/>
    <s v="44454_7"/>
    <n v="139.85979000584373"/>
    <n v="168.62900506570628"/>
    <n v="360.44815674145906"/>
    <n v="184.04945031961716"/>
    <n v="0.19589267729633167"/>
    <n v="1.8517949947525565"/>
    <n v="0.46077820746799925"/>
    <n v="-15.952135525321992"/>
    <n v="-20.437198943132067"/>
    <n v="-40.711843396406174"/>
    <n v="-17.457879519036922"/>
    <n v="-3.6323456466187912E-2"/>
    <n v="-0.24317400267715486"/>
    <n v="-9.0343718389855179E-2"/>
    <n v="0"/>
    <n v="0"/>
    <n v="0"/>
    <n v="0"/>
    <n v="0"/>
    <n v="0"/>
    <n v="0"/>
  </r>
  <r>
    <x v="14"/>
    <x v="7"/>
    <s v="44454_8"/>
    <n v="168.77889195640608"/>
    <n v="202.00150570141585"/>
    <n v="428.22410062899775"/>
    <n v="221.8331411978898"/>
    <n v="0.20184259260683768"/>
    <n v="2.1794530247281858"/>
    <n v="0.47265832859807633"/>
    <n v="-5.2853655610158814"/>
    <n v="-6.6567917584703222"/>
    <n v="-13.136291515019902"/>
    <n v="-4.1687345931959578"/>
    <n v="-1.0657256947934839E-2"/>
    <n v="-3.584969949046235E-2"/>
    <n v="-3.2575786311744702E-2"/>
    <n v="0"/>
    <n v="0"/>
    <n v="0"/>
    <n v="0"/>
    <n v="0"/>
    <n v="0"/>
    <n v="0"/>
  </r>
  <r>
    <x v="14"/>
    <x v="8"/>
    <s v="44454_9"/>
    <n v="201.87447179017727"/>
    <n v="243.37320808393889"/>
    <n v="513.51070375564223"/>
    <n v="265.22201088165099"/>
    <n v="0.23654266518511324"/>
    <n v="2.725848087233623"/>
    <n v="0.54963567718573247"/>
    <n v="1.7565308857172055"/>
    <n v="1.4171323425634026"/>
    <n v="2.1053103802111446"/>
    <n v="3.3348388502144934"/>
    <n v="3.2948526047691995E-2"/>
    <n v="0.12245949023047674"/>
    <n v="6.7109086649929331E-2"/>
    <n v="0"/>
    <n v="0"/>
    <n v="0"/>
    <n v="0"/>
    <n v="0"/>
    <n v="0"/>
    <n v="0"/>
  </r>
  <r>
    <x v="14"/>
    <x v="9"/>
    <s v="44454_10"/>
    <n v="220.79004065376247"/>
    <n v="269.48281778983818"/>
    <n v="568.47954489098447"/>
    <n v="292.32811726403293"/>
    <n v="0.25689428415044824"/>
    <n v="3.1178674022726018"/>
    <n v="0.59637340344174117"/>
    <n v="-1.5916560520994203"/>
    <n v="-2.3668902642005243"/>
    <n v="-7.6365190113168229"/>
    <n v="-3.1794593518129726"/>
    <n v="5.7438000877175308E-2"/>
    <n v="0.16215950080142788"/>
    <n v="0.12294477363079069"/>
    <n v="0"/>
    <n v="0"/>
    <n v="0"/>
    <n v="0"/>
    <n v="4.9909169515844558E-2"/>
    <n v="0"/>
    <n v="3.023055556689852E-2"/>
  </r>
  <r>
    <x v="14"/>
    <x v="10"/>
    <s v="44454_11"/>
    <n v="228.12616741414959"/>
    <n v="279.1842057449291"/>
    <n v="589.81211679713113"/>
    <n v="303.02995173649765"/>
    <n v="0.28514143393115399"/>
    <n v="3.2561337318120409"/>
    <n v="0.66340298357065952"/>
    <n v="-4.7761886582307183"/>
    <n v="-7.86837137742127"/>
    <n v="-22.159013720449526"/>
    <n v="-10.170385900082685"/>
    <n v="5.9152031298638386E-2"/>
    <n v="0.15915785119594172"/>
    <n v="0.12523721108942473"/>
    <n v="0"/>
    <n v="0"/>
    <n v="0"/>
    <n v="0"/>
    <n v="1.7493283548701281E-2"/>
    <n v="0"/>
    <n v="0"/>
  </r>
  <r>
    <x v="14"/>
    <x v="11"/>
    <s v="44454_12"/>
    <n v="227.49243828668111"/>
    <n v="277.81668448143813"/>
    <n v="585.88212883959284"/>
    <n v="301.79103356823964"/>
    <n v="0.26373244264066864"/>
    <n v="3.2556785174781107"/>
    <n v="0.61415938169246909"/>
    <n v="-3.491019206452965"/>
    <n v="-7.3890041199294973"/>
    <n v="-20.855835866331375"/>
    <n v="-9.0296896185758033"/>
    <n v="6.6788884113688343E-2"/>
    <n v="0.16291781958512105"/>
    <n v="0.14176626124683778"/>
    <n v="0"/>
    <n v="0"/>
    <n v="0"/>
    <n v="0"/>
    <n v="0.11566721243821333"/>
    <n v="0"/>
    <n v="0.15596252849002915"/>
  </r>
  <r>
    <x v="14"/>
    <x v="12"/>
    <s v="44454_13"/>
    <n v="226.00880623449927"/>
    <n v="273.24867745048374"/>
    <n v="577.27094315250883"/>
    <n v="298.32535753618481"/>
    <n v="0.26780213196402125"/>
    <n v="3.1685190661886931"/>
    <n v="0.62455289782552459"/>
    <n v="-5.0417409306650738"/>
    <n v="-11.146466755204619"/>
    <n v="-28.415963504636395"/>
    <n v="-11.552724338961056"/>
    <n v="6.4349545381967285E-2"/>
    <n v="9.1333648911721244E-2"/>
    <n v="0.13554059801735258"/>
    <n v="0"/>
    <n v="0"/>
    <n v="0"/>
    <n v="0"/>
    <n v="8.8869973113735873E-2"/>
    <n v="0"/>
    <n v="8.7559461991163864E-2"/>
  </r>
  <r>
    <x v="14"/>
    <x v="13"/>
    <s v="44454_14"/>
    <n v="221.92576498308964"/>
    <n v="267.01199768314814"/>
    <n v="565.31962931810983"/>
    <n v="292.65052203115516"/>
    <n v="0.24622385648767089"/>
    <n v="3.0523241639119503"/>
    <n v="0.57633002230438346"/>
    <n v="-3.7561184101388205"/>
    <n v="-8.073205346835902"/>
    <n v="-22.147666136482428"/>
    <n v="-9.6122438604786957"/>
    <n v="4.8622188274982547E-2"/>
    <n v="0.13018946757375741"/>
    <n v="9.9449249713190066E-2"/>
    <n v="0"/>
    <n v="0"/>
    <n v="0"/>
    <n v="0"/>
    <n v="0"/>
    <n v="0"/>
    <n v="0"/>
  </r>
  <r>
    <x v="14"/>
    <x v="14"/>
    <s v="44454_15"/>
    <n v="214.96503875012962"/>
    <n v="261.82489850612552"/>
    <n v="554.0489994476269"/>
    <n v="284.05725343515428"/>
    <n v="0.2276070575873772"/>
    <n v="3.0205201060672571"/>
    <n v="0.53434388465848437"/>
    <n v="-3.7867763017888576"/>
    <n v="-7.0802614564391897"/>
    <n v="-19.083476510176933"/>
    <n v="-9.2851763971199102"/>
    <n v="7.7299338196243836E-2"/>
    <n v="0.17609147254031701"/>
    <n v="0.16523033488708178"/>
    <n v="0"/>
    <n v="0"/>
    <n v="0"/>
    <n v="0"/>
    <n v="0.32122335402061764"/>
    <n v="0"/>
    <n v="0.51321883566199844"/>
  </r>
  <r>
    <x v="14"/>
    <x v="15"/>
    <s v="44454_16"/>
    <n v="207.23890023137392"/>
    <n v="255.20788905438002"/>
    <n v="540.77035457292436"/>
    <n v="274.55078913743057"/>
    <n v="0.2502113176286177"/>
    <n v="3.0003925949092922"/>
    <n v="0.58543396507066403"/>
    <n v="-4.8171462276209471"/>
    <n v="-8.067571821057367"/>
    <n v="-21.388383928343757"/>
    <n v="-10.581851713379624"/>
    <n v="7.7446742185329487E-2"/>
    <n v="0.18906142270382792"/>
    <n v="0.16545339164774325"/>
    <n v="0"/>
    <n v="0"/>
    <n v="0"/>
    <n v="0"/>
    <n v="0.24144886350320197"/>
    <n v="0"/>
    <n v="0.39839567294504918"/>
  </r>
  <r>
    <x v="14"/>
    <x v="16"/>
    <s v="44454_17"/>
    <n v="200.66827583705071"/>
    <n v="248.54357231610624"/>
    <n v="525.50850608548421"/>
    <n v="265.63558264484436"/>
    <n v="0.24991900976650497"/>
    <n v="2.9880310957700233"/>
    <n v="0.58607541728298862"/>
    <n v="-4.3501472610519585"/>
    <n v="-8.7962966635647213"/>
    <n v="-21.944888997955715"/>
    <n v="-7.5827274125165118"/>
    <n v="4.6284899217901777E-2"/>
    <n v="8.0213545133504066E-2"/>
    <n v="9.4768212226423773E-2"/>
    <n v="0"/>
    <n v="0"/>
    <n v="0"/>
    <n v="0"/>
    <n v="0"/>
    <n v="0"/>
    <n v="0"/>
  </r>
  <r>
    <x v="14"/>
    <x v="17"/>
    <s v="44454_18"/>
    <n v="188.6442572703159"/>
    <n v="233.05026575981395"/>
    <n v="493.84334164643508"/>
    <n v="250.62228266358292"/>
    <n v="0.21455145921605506"/>
    <n v="2.7000645070977942"/>
    <n v="0.50639517337611517"/>
    <n v="-3.8567079599381455"/>
    <n v="-6.8663442055035553"/>
    <n v="-14.44533867397109"/>
    <n v="-4.0248311552331675"/>
    <n v="1.723549348277191E-2"/>
    <n v="-1.537492400440816E-3"/>
    <n v="2.8677131919272028E-2"/>
    <n v="0"/>
    <n v="0"/>
    <n v="0"/>
    <n v="0"/>
    <n v="0"/>
    <n v="0"/>
    <n v="0"/>
  </r>
  <r>
    <x v="14"/>
    <x v="18"/>
    <s v="44454_19"/>
    <n v="178.68781632339113"/>
    <n v="221.15275614389631"/>
    <n v="472.51705082263811"/>
    <n v="239.40532553444925"/>
    <n v="0.20483999723346083"/>
    <n v="2.4374185941053446"/>
    <n v="0.48086172351140127"/>
    <n v="-4.1242419650166626"/>
    <n v="-7.4670008110556285"/>
    <n v="-14.804067432228292"/>
    <n v="-3.3033961713410274"/>
    <n v="-3.8693951601453345E-4"/>
    <n v="-6.2666342453330706E-2"/>
    <n v="-1.0184200717465701E-2"/>
    <n v="0"/>
    <n v="0"/>
    <n v="0"/>
    <n v="0"/>
    <n v="0"/>
    <n v="0"/>
    <n v="0"/>
  </r>
  <r>
    <x v="14"/>
    <x v="19"/>
    <s v="44454_20"/>
    <n v="191.14906031126134"/>
    <n v="234.64667132961191"/>
    <n v="507.92240615563651"/>
    <n v="256.10015827261759"/>
    <n v="0.22655934118844656"/>
    <n v="2.4933175747663356"/>
    <n v="0.52454721976687702"/>
    <n v="-6.5545136498961032"/>
    <n v="-10.6522286197258"/>
    <n v="-19.59094027698243"/>
    <n v="-7.8298374500676253"/>
    <n v="-1.1234811370337303E-2"/>
    <n v="-9.417826374973412E-2"/>
    <n v="-3.3122402293927211E-2"/>
    <n v="0"/>
    <n v="0"/>
    <n v="0"/>
    <n v="0"/>
    <n v="0"/>
    <n v="0"/>
    <n v="0"/>
  </r>
  <r>
    <x v="14"/>
    <x v="20"/>
    <s v="44454_21"/>
    <n v="220.3442725037329"/>
    <n v="267.68413312529054"/>
    <n v="585.64396673942576"/>
    <n v="293.85038101207283"/>
    <n v="0.2738537059333217"/>
    <n v="2.9301148103716135"/>
    <n v="0.62598015106078941"/>
    <n v="-8.4729413098240371"/>
    <n v="-13.06812466793343"/>
    <n v="-24.53274987509856"/>
    <n v="-10.678216389208671"/>
    <n v="-9.0015407448182441E-3"/>
    <n v="-0.10425554245509158"/>
    <n v="-2.8000349272565655E-2"/>
    <n v="0"/>
    <n v="0"/>
    <n v="0"/>
    <n v="0"/>
    <n v="0"/>
    <n v="0"/>
    <n v="0"/>
  </r>
  <r>
    <x v="14"/>
    <x v="21"/>
    <s v="44454_22"/>
    <n v="219.30941255196649"/>
    <n v="267.16159633038012"/>
    <n v="586.7398595183256"/>
    <n v="294.21272643237984"/>
    <n v="0.279421451832433"/>
    <n v="2.9589849173239737"/>
    <n v="0.63907259571185526"/>
    <n v="-10.415362663488661"/>
    <n v="-14.681137152506034"/>
    <n v="-28.010464033771317"/>
    <n v="-13.286322516979062"/>
    <n v="-1.5184028693946586E-2"/>
    <n v="-0.12217965904951454"/>
    <n v="-4.2110673926468563E-2"/>
    <n v="0"/>
    <n v="0"/>
    <n v="0"/>
    <n v="0"/>
    <n v="0"/>
    <n v="0"/>
    <n v="0"/>
  </r>
  <r>
    <x v="14"/>
    <x v="22"/>
    <s v="44454_23"/>
    <n v="209.7629599468799"/>
    <n v="257.24621253670125"/>
    <n v="565.69716468520858"/>
    <n v="282.27223989075731"/>
    <n v="0.268710984895008"/>
    <n v="2.8502162887658593"/>
    <n v="0.61521839411706969"/>
    <n v="-13.097301098870048"/>
    <n v="-17.473586656123295"/>
    <n v="-34.042205382663312"/>
    <n v="-17.049485452510154"/>
    <n v="-1.1247423228461095E-2"/>
    <n v="-0.14182041466467041"/>
    <n v="-3.3237419413138652E-2"/>
    <n v="0"/>
    <n v="0"/>
    <n v="0"/>
    <n v="0"/>
    <n v="0"/>
    <n v="0"/>
    <n v="0"/>
  </r>
  <r>
    <x v="14"/>
    <x v="23"/>
    <s v="44454_24"/>
    <n v="190.9168503157926"/>
    <n v="234.41120900201821"/>
    <n v="516.85948670373818"/>
    <n v="256.17775867471119"/>
    <n v="0.24811991591640808"/>
    <n v="2.6224229634823422"/>
    <n v="0.57136265565783639"/>
    <n v="-15.629943858166051"/>
    <n v="-20.705688536468372"/>
    <n v="-41.325137313562486"/>
    <n v="-20.478041434871692"/>
    <n v="-4.8901652445376611E-3"/>
    <n v="-0.15506337647496107"/>
    <n v="-2.0067719264624154E-2"/>
    <n v="0"/>
    <n v="0"/>
    <n v="0"/>
    <n v="0"/>
    <n v="0"/>
    <n v="0"/>
    <n v="0"/>
  </r>
  <r>
    <x v="15"/>
    <x v="0"/>
    <s v="44455_1"/>
    <n v="167.20418194826209"/>
    <n v="203.30889676009835"/>
    <n v="443.767407051671"/>
    <n v="221.86424274957307"/>
    <n v="0.229967101978646"/>
    <n v="2.3292969748344361"/>
    <n v="0.53325879545667876"/>
    <n v="-16.298043187750075"/>
    <n v="-21.97547970001111"/>
    <n v="-44.446429751236515"/>
    <n v="-21.218287272076548"/>
    <n v="-7.4597945814356198E-3"/>
    <n v="-0.17916827217022474"/>
    <n v="-2.6691336516445924E-2"/>
    <n v="0"/>
    <n v="0"/>
    <n v="0"/>
    <n v="0"/>
    <n v="0"/>
    <n v="0"/>
    <n v="0"/>
  </r>
  <r>
    <x v="15"/>
    <x v="1"/>
    <s v="44455_2"/>
    <n v="147.88637752570438"/>
    <n v="177.0325755138378"/>
    <n v="381.91168390184743"/>
    <n v="192.82955930437214"/>
    <n v="0.20585892810506026"/>
    <n v="2.0564411675009078"/>
    <n v="0.48002779807645196"/>
    <n v="-16.766646645290365"/>
    <n v="-21.926235687169999"/>
    <n v="-43.2487493787674"/>
    <n v="-20.398468069788187"/>
    <n v="-5.6515953669430217E-3"/>
    <n v="-0.19593680963257989"/>
    <n v="-2.304358876229514E-2"/>
    <n v="0"/>
    <n v="0"/>
    <n v="0"/>
    <n v="0"/>
    <n v="0"/>
    <n v="0"/>
    <n v="0"/>
  </r>
  <r>
    <x v="15"/>
    <x v="2"/>
    <s v="44455_3"/>
    <n v="134.62484475799954"/>
    <n v="159.48151059898905"/>
    <n v="343.56720860433677"/>
    <n v="173.63756712100189"/>
    <n v="0.19654795216882043"/>
    <n v="1.8467672830438613"/>
    <n v="0.46027123172096696"/>
    <n v="-17.876236572721961"/>
    <n v="-22.229164565690517"/>
    <n v="-44.167104701481989"/>
    <n v="-20.964997193018107"/>
    <n v="-1.6395773383859735E-2"/>
    <n v="-0.20814865190476806"/>
    <n v="-4.7602355863493047E-2"/>
    <n v="0"/>
    <n v="0"/>
    <n v="0"/>
    <n v="0"/>
    <n v="0"/>
    <n v="0"/>
    <n v="0"/>
  </r>
  <r>
    <x v="15"/>
    <x v="3"/>
    <s v="44455_4"/>
    <n v="126.03038329408982"/>
    <n v="149.45050568545156"/>
    <n v="318.80933129758074"/>
    <n v="162.86771021234406"/>
    <n v="0.19218207993401601"/>
    <n v="1.746865813940133"/>
    <n v="0.45065930338883242"/>
    <n v="-18.905073520299457"/>
    <n v="-22.87695546719814"/>
    <n v="-45.176350872723063"/>
    <n v="-21.308123066760171"/>
    <n v="-1.2852423028975211E-2"/>
    <n v="-0.21865544623606939"/>
    <n v="-3.9365878380474888E-2"/>
    <n v="0"/>
    <n v="0"/>
    <n v="0"/>
    <n v="0"/>
    <n v="0"/>
    <n v="0"/>
    <n v="0"/>
  </r>
  <r>
    <x v="15"/>
    <x v="4"/>
    <s v="44455_5"/>
    <n v="120.81074359172433"/>
    <n v="144.84897439407666"/>
    <n v="308.30178248054176"/>
    <n v="157.94211574286848"/>
    <n v="0.18996689977726436"/>
    <n v="1.6716880879631737"/>
    <n v="0.44675196019250396"/>
    <n v="-18.651976202623427"/>
    <n v="-22.54603321174579"/>
    <n v="-44.908958609128163"/>
    <n v="-21.070616855994214"/>
    <n v="-1.5932341372632004E-2"/>
    <n v="-0.2172249092850865"/>
    <n v="-4.5936354741128879E-2"/>
    <n v="0"/>
    <n v="0"/>
    <n v="0"/>
    <n v="0"/>
    <n v="0"/>
    <n v="0"/>
    <n v="0"/>
  </r>
  <r>
    <x v="15"/>
    <x v="5"/>
    <s v="44455_6"/>
    <n v="121.93882952920006"/>
    <n v="147.45219290373257"/>
    <n v="313.82557713185662"/>
    <n v="159.64700982165303"/>
    <n v="0.19336939048385554"/>
    <n v="1.7004562613491814"/>
    <n v="0.45383409368198335"/>
    <n v="-18.336618900670455"/>
    <n v="-23.244734761057167"/>
    <n v="-46.641147423856552"/>
    <n v="-21.093166509516649"/>
    <n v="-1.6164877305498523E-2"/>
    <n v="-0.24228961896004628"/>
    <n v="-4.5520992965349796E-2"/>
    <n v="0"/>
    <n v="0"/>
    <n v="0"/>
    <n v="0"/>
    <n v="0"/>
    <n v="0"/>
    <n v="0"/>
  </r>
  <r>
    <x v="15"/>
    <x v="6"/>
    <s v="44455_7"/>
    <n v="132.72812736178275"/>
    <n v="160.63636741044888"/>
    <n v="342.78531162784412"/>
    <n v="174.49941013560982"/>
    <n v="0.20207730318073283"/>
    <n v="1.8118396125623655"/>
    <n v="0.47304128682997493"/>
    <n v="-22.517629083441786"/>
    <n v="-28.83747537151395"/>
    <n v="-61.74928509775917"/>
    <n v="-28.524393798811023"/>
    <n v="-1.6318153545906041E-2"/>
    <n v="-0.26346548496191696"/>
    <n v="-4.6194891656962514E-2"/>
    <n v="0"/>
    <n v="0"/>
    <n v="0"/>
    <n v="0"/>
    <n v="0"/>
    <n v="0"/>
    <n v="0"/>
  </r>
  <r>
    <x v="15"/>
    <x v="7"/>
    <s v="44455_8"/>
    <n v="157.16915051005719"/>
    <n v="189.26333062010224"/>
    <n v="401.98576400515304"/>
    <n v="206.68596711345612"/>
    <n v="0.20906248551681167"/>
    <n v="2.0938304775519034"/>
    <n v="0.48776908394255408"/>
    <n v="-19.905790261467388"/>
    <n v="-23.629877997704295"/>
    <n v="-51.980100912884446"/>
    <n v="-25.886415396724711"/>
    <n v="-4.3212533389643711E-3"/>
    <n v="-0.12818553423456724"/>
    <n v="-1.7889727093425699E-2"/>
    <n v="0"/>
    <n v="0"/>
    <n v="0"/>
    <n v="0"/>
    <n v="0"/>
    <n v="0"/>
    <n v="0"/>
  </r>
  <r>
    <x v="15"/>
    <x v="8"/>
    <s v="44455_9"/>
    <n v="183.74080805974927"/>
    <n v="223.23102577634393"/>
    <n v="471.71236465936221"/>
    <n v="241.80579614612316"/>
    <n v="0.23817215746635498"/>
    <n v="2.5666708788877957"/>
    <n v="0.55041605293215201"/>
    <n v="-14.932954753726424"/>
    <n v="-18.318130350111893"/>
    <n v="-42.050742882666398"/>
    <n v="-21.840755693619972"/>
    <n v="3.6919486127819021E-2"/>
    <n v="1.1505399931502638E-2"/>
    <n v="7.5790355581406996E-2"/>
    <n v="0"/>
    <n v="0"/>
    <n v="0"/>
    <n v="0"/>
    <n v="0"/>
    <n v="0"/>
    <n v="0"/>
  </r>
  <r>
    <x v="15"/>
    <x v="9"/>
    <s v="44455_10"/>
    <n v="199.77648644729794"/>
    <n v="245.95014687817445"/>
    <n v="518.99502334000147"/>
    <n v="264.90428443217996"/>
    <n v="0.27106291987359238"/>
    <n v="2.9518395157673289"/>
    <n v="0.62584759351456265"/>
    <n v="-10.505638548887886"/>
    <n v="-13.671421995813295"/>
    <n v="-31.314422132717841"/>
    <n v="-16.929086453399538"/>
    <n v="6.0127519531936825E-2"/>
    <n v="8.9104977127351534E-2"/>
    <n v="0.1281071775955942"/>
    <n v="0"/>
    <n v="0"/>
    <n v="0"/>
    <n v="0"/>
    <n v="4.8721324184807499E-2"/>
    <n v="0"/>
    <n v="2.4197496299018836E-2"/>
  </r>
  <r>
    <x v="15"/>
    <x v="10"/>
    <s v="44455_11"/>
    <n v="205.44803441114476"/>
    <n v="253.76872874461878"/>
    <n v="537.74994136994223"/>
    <n v="273.58719492725083"/>
    <n v="0.28493502569084922"/>
    <n v="3.0416836690047728"/>
    <n v="0.65920944712256346"/>
    <n v="-7.7191001294586377"/>
    <n v="-10.156344827627162"/>
    <n v="-24.219378653291788"/>
    <n v="-13.130494767750942"/>
    <n v="6.3873036369070893E-2"/>
    <n v="0.14094457951697303"/>
    <n v="0.14241379494706113"/>
    <n v="0"/>
    <n v="0"/>
    <n v="0"/>
    <n v="0"/>
    <n v="5.6720239248931943E-2"/>
    <n v="0"/>
    <n v="8.7080785789231507E-2"/>
  </r>
  <r>
    <x v="15"/>
    <x v="11"/>
    <s v="44455_12"/>
    <n v="204.43372773075544"/>
    <n v="250.94354863478691"/>
    <n v="529.89925123292016"/>
    <n v="270.62138468879431"/>
    <n v="0.26553778705823883"/>
    <n v="3.0173797610709787"/>
    <n v="0.6236749817080256"/>
    <n v="-7.6936259166671253"/>
    <n v="-12.071826398285367"/>
    <n v="-28.287035045595999"/>
    <n v="-13.405373481426459"/>
    <n v="4.9193320045959901E-2"/>
    <n v="9.1793468463769304E-2"/>
    <n v="0.1016233441092078"/>
    <n v="0"/>
    <n v="0"/>
    <n v="0"/>
    <n v="0"/>
    <n v="0"/>
    <n v="0"/>
    <n v="0"/>
  </r>
  <r>
    <x v="15"/>
    <x v="12"/>
    <s v="44455_13"/>
    <n v="201.94545340373588"/>
    <n v="245.03517568663619"/>
    <n v="517.72535073257177"/>
    <n v="266.24504121788641"/>
    <n v="0.24361858972256908"/>
    <n v="2.9009368612418602"/>
    <n v="0.56451374570219648"/>
    <n v="-8.5329354146384162"/>
    <n v="-14.490277522574434"/>
    <n v="-33.18687282046475"/>
    <n v="-14.614926800939005"/>
    <n v="3.0831002714217608E-2"/>
    <n v="1.7690906546128565E-2"/>
    <n v="5.875907032198871E-2"/>
    <n v="0"/>
    <n v="0"/>
    <n v="0"/>
    <n v="0"/>
    <n v="0"/>
    <n v="0"/>
    <n v="0"/>
  </r>
  <r>
    <x v="15"/>
    <x v="13"/>
    <s v="44455_14"/>
    <n v="197.41745226225589"/>
    <n v="238.10505558845264"/>
    <n v="505.70705381308625"/>
    <n v="260.78417269615625"/>
    <n v="0.21226393941601973"/>
    <n v="2.7410072466034432"/>
    <n v="0.49320973978940835"/>
    <n v="-4.8677392752628208"/>
    <n v="-10.893371429026544"/>
    <n v="-26.366059399089583"/>
    <n v="-10.681951007305299"/>
    <n v="1.942033412709538E-2"/>
    <n v="2.409150669593392E-2"/>
    <n v="3.843913812925908E-2"/>
    <n v="0"/>
    <n v="0"/>
    <n v="0"/>
    <n v="0"/>
    <n v="0"/>
    <n v="0"/>
    <n v="0"/>
  </r>
  <r>
    <x v="15"/>
    <x v="14"/>
    <s v="44455_15"/>
    <n v="187.52836750303479"/>
    <n v="226.62532184787767"/>
    <n v="482.81389016586445"/>
    <n v="248.0744120604906"/>
    <n v="0.19587728230127421"/>
    <n v="2.5985664477883161"/>
    <n v="0.45689829557122996"/>
    <n v="0.18587394864696938"/>
    <n v="-4.6539803104814386"/>
    <n v="-12.916784850095731"/>
    <n v="-4.3839812099822684"/>
    <n v="2.3685871256147031E-2"/>
    <n v="6.2833707932055241E-2"/>
    <n v="4.3225693914143187E-2"/>
    <n v="0"/>
    <n v="0"/>
    <n v="0"/>
    <n v="0"/>
    <n v="0"/>
    <n v="0"/>
    <n v="0"/>
  </r>
  <r>
    <x v="15"/>
    <x v="15"/>
    <s v="44455_16"/>
    <n v="177.7478369167716"/>
    <n v="216.58738661589896"/>
    <n v="460.79413044578104"/>
    <n v="235.63964082389901"/>
    <n v="0.1954747469617511"/>
    <n v="2.5087796146826777"/>
    <n v="0.45924523688855678"/>
    <n v="-0.46811996437470915"/>
    <n v="-5.610448728037488"/>
    <n v="-15.06670739544024"/>
    <n v="-5.0915905574732774"/>
    <n v="2.2278646516814132E-2"/>
    <n v="5.1523370330325481E-2"/>
    <n v="4.4755243747111803E-2"/>
    <n v="0"/>
    <n v="0"/>
    <n v="0"/>
    <n v="0"/>
    <n v="0"/>
    <n v="0"/>
    <n v="0"/>
  </r>
  <r>
    <x v="15"/>
    <x v="16"/>
    <s v="44455_17"/>
    <n v="169.96928405005116"/>
    <n v="207.7947874447965"/>
    <n v="441.45314850432078"/>
    <n v="225.29529769377717"/>
    <n v="0.19298887842697637"/>
    <n v="2.4235171813383221"/>
    <n v="0.45731722661767793"/>
    <n v="-3.8871343547075377"/>
    <n v="-9.2561190630323829"/>
    <n v="-22.047033356760899"/>
    <n v="-8.4072307971251377"/>
    <n v="2.1783133509299578E-2"/>
    <n v="-8.111635057321237E-3"/>
    <n v="3.8170389624525347E-2"/>
    <n v="0"/>
    <n v="0"/>
    <n v="0"/>
    <n v="0"/>
    <n v="0"/>
    <n v="0"/>
    <n v="0"/>
  </r>
  <r>
    <x v="15"/>
    <x v="17"/>
    <s v="44455_18"/>
    <n v="162.5299339008676"/>
    <n v="200.14386835543635"/>
    <n v="426.60260896713868"/>
    <n v="216.66422690423673"/>
    <n v="0.19571202261540177"/>
    <n v="2.3086923289590899"/>
    <n v="0.45566878720918769"/>
    <n v="-7.0849864037797294"/>
    <n v="-11.600209651061757"/>
    <n v="-26.6941373730286"/>
    <n v="-10.251360822843328"/>
    <n v="2.3881748640841144E-3"/>
    <n v="-6.4742378141744064E-2"/>
    <n v="-5.7527969539938459E-3"/>
    <n v="0"/>
    <n v="0"/>
    <n v="0"/>
    <n v="0"/>
    <n v="0"/>
    <n v="0"/>
    <n v="0"/>
  </r>
  <r>
    <x v="15"/>
    <x v="18"/>
    <s v="44455_19"/>
    <n v="158.36724352765319"/>
    <n v="196.27968983875772"/>
    <n v="421.3012276637088"/>
    <n v="212.90935033542243"/>
    <n v="0.19217330242156389"/>
    <n v="2.1894814981765718"/>
    <n v="0.44741704350635275"/>
    <n v="-4.6482152680166102"/>
    <n v="-8.358605313515536"/>
    <n v="-18.526982746842755"/>
    <n v="-4.511637363003425"/>
    <n v="-1.0971654241435029E-2"/>
    <n v="-7.5360145754251012E-2"/>
    <n v="-3.5190328124301402E-2"/>
    <n v="0"/>
    <n v="0"/>
    <n v="0"/>
    <n v="0"/>
    <n v="0"/>
    <n v="0"/>
    <n v="0"/>
  </r>
  <r>
    <x v="15"/>
    <x v="19"/>
    <s v="44455_20"/>
    <n v="169.49784675389535"/>
    <n v="211.00799718500951"/>
    <n v="456.37374467030327"/>
    <n v="229.10085027896548"/>
    <n v="0.21498080210534129"/>
    <n v="2.3115546507557228"/>
    <n v="0.4935399512335063"/>
    <n v="-6.2080756717323835"/>
    <n v="-9.8439701695103672"/>
    <n v="-19.713895748265742"/>
    <n v="-5.9994859535456619"/>
    <n v="-1.6807819499302271E-2"/>
    <n v="-0.10960104057155941"/>
    <n v="-4.7538159400675614E-2"/>
    <n v="0"/>
    <n v="0"/>
    <n v="0"/>
    <n v="0"/>
    <n v="0"/>
    <n v="0"/>
    <n v="0"/>
  </r>
  <r>
    <x v="15"/>
    <x v="20"/>
    <s v="44455_21"/>
    <n v="192.40579069647799"/>
    <n v="239.84108339208913"/>
    <n v="523.59296212659399"/>
    <n v="261.69749665580179"/>
    <n v="0.26916344659338193"/>
    <n v="2.6550087547422905"/>
    <n v="0.61168163677356346"/>
    <n v="-8.6361764930204838"/>
    <n v="-13.024772759460895"/>
    <n v="-26.282047080802602"/>
    <n v="-9.1800757421285848"/>
    <n v="-2.2210053188488423E-2"/>
    <n v="-0.14939204679024407"/>
    <n v="-5.9979248546101149E-2"/>
    <n v="0"/>
    <n v="0"/>
    <n v="0"/>
    <n v="0"/>
    <n v="0"/>
    <n v="0"/>
    <n v="0"/>
  </r>
  <r>
    <x v="15"/>
    <x v="21"/>
    <s v="44455_22"/>
    <n v="189.88265776057611"/>
    <n v="237.63009075608835"/>
    <n v="520.15888437495346"/>
    <n v="259.3130365059788"/>
    <n v="0.26569695018463707"/>
    <n v="2.6290615566653588"/>
    <n v="0.603019572000285"/>
    <n v="-11.046061281910417"/>
    <n v="-15.54319703483015"/>
    <n v="-32.021509098006682"/>
    <n v="-12.541460931156614"/>
    <n v="-1.186263446635237E-2"/>
    <n v="-0.15801556310554396"/>
    <n v="-3.5590570220694846E-2"/>
    <n v="0"/>
    <n v="0"/>
    <n v="0"/>
    <n v="0"/>
    <n v="0"/>
    <n v="0"/>
    <n v="0"/>
  </r>
  <r>
    <x v="15"/>
    <x v="22"/>
    <s v="44455_23"/>
    <n v="181.39686870706819"/>
    <n v="228.4845250473505"/>
    <n v="500.03914519163897"/>
    <n v="247.97946465685396"/>
    <n v="0.26129540084585662"/>
    <n v="2.5367736770562863"/>
    <n v="0.59531655502498038"/>
    <n v="-13.419741914165545"/>
    <n v="-18.511507139602266"/>
    <n v="-38.286079066820555"/>
    <n v="-15.785236766976574"/>
    <n v="1.7516814815992781E-5"/>
    <n v="-0.17960215739413668"/>
    <n v="-9.0548181661678218E-3"/>
    <n v="0"/>
    <n v="0"/>
    <n v="0"/>
    <n v="0"/>
    <n v="0"/>
    <n v="0"/>
    <n v="0"/>
  </r>
  <r>
    <x v="15"/>
    <x v="23"/>
    <s v="44455_24"/>
    <n v="168.02667802138185"/>
    <n v="211.57257506687242"/>
    <n v="463.74793413648268"/>
    <n v="229.20616495958473"/>
    <n v="0.25888863046087651"/>
    <n v="2.3691133379118989"/>
    <n v="0.59305177377582308"/>
    <n v="-13.514422122517832"/>
    <n v="-17.676667598579677"/>
    <n v="-35.462513839005538"/>
    <n v="-15.317011144101992"/>
    <n v="4.2866645848658649E-3"/>
    <n v="-0.1717865727705212"/>
    <n v="1.1684423130529139E-3"/>
    <n v="0"/>
    <n v="0"/>
    <n v="0"/>
    <n v="0"/>
    <n v="0"/>
    <n v="0"/>
    <n v="0"/>
  </r>
  <r>
    <x v="16"/>
    <x v="0"/>
    <s v="44456_1"/>
    <n v="151.36794630457402"/>
    <n v="188.38115667474653"/>
    <n v="410.15707400673045"/>
    <n v="204.3982725200479"/>
    <n v="0.2374814604696569"/>
    <n v="2.1308436236131381"/>
    <n v="0.54794755107032445"/>
    <n v="-13.072052591204411"/>
    <n v="-17.281385177578304"/>
    <n v="-34.817199549573147"/>
    <n v="-14.921185766992686"/>
    <n v="4.0782263443663444E-3"/>
    <n v="-0.16835922314880225"/>
    <n v="-2.52909260596932E-5"/>
    <n v="0"/>
    <n v="0"/>
    <n v="0"/>
    <n v="0"/>
    <n v="0"/>
    <n v="0"/>
    <n v="0"/>
  </r>
  <r>
    <x v="16"/>
    <x v="1"/>
    <s v="44456_2"/>
    <n v="136.82878547690538"/>
    <n v="167.6874999235815"/>
    <n v="362.47287784209379"/>
    <n v="181.88358047908147"/>
    <n v="0.22327840724638423"/>
    <n v="1.9086686007420539"/>
    <n v="0.51773628210208922"/>
    <n v="-13.172906512805991"/>
    <n v="-17.506687381829135"/>
    <n v="-35.585527038907607"/>
    <n v="-15.188485753362679"/>
    <n v="2.0711514770983949E-3"/>
    <n v="-0.17835695631181822"/>
    <n v="-4.7565060753928263E-3"/>
    <n v="0"/>
    <n v="0"/>
    <n v="0"/>
    <n v="0"/>
    <n v="0"/>
    <n v="0"/>
    <n v="0"/>
  </r>
  <r>
    <x v="16"/>
    <x v="2"/>
    <s v="44456_3"/>
    <n v="126.05604614910773"/>
    <n v="152.36203724289712"/>
    <n v="327.34907073914451"/>
    <n v="165.99078029211606"/>
    <n v="0.21128959287964302"/>
    <n v="1.7264447873494728"/>
    <n v="0.49244962482108606"/>
    <n v="-15.123470198493546"/>
    <n v="-19.819874207568173"/>
    <n v="-40.632362518210847"/>
    <n v="-17.594447392910528"/>
    <n v="-9.5785667067881872E-3"/>
    <n v="-0.2134246746006184"/>
    <n v="-3.1757437847550342E-2"/>
    <n v="0"/>
    <n v="0"/>
    <n v="0"/>
    <n v="0"/>
    <n v="0"/>
    <n v="0"/>
    <n v="0"/>
  </r>
  <r>
    <x v="16"/>
    <x v="3"/>
    <s v="44456_4"/>
    <n v="118.01071131341382"/>
    <n v="141.40426698806996"/>
    <n v="301.2892621314906"/>
    <n v="154.60000680156725"/>
    <n v="0.19194049180633402"/>
    <n v="1.6118073557710078"/>
    <n v="0.4495682776662166"/>
    <n v="-16.345381304588859"/>
    <n v="-21.143945278985523"/>
    <n v="-43.397719606789046"/>
    <n v="-19.030565151413928"/>
    <n v="-1.1115726461474182E-3"/>
    <n v="-0.22180745647351263"/>
    <n v="-1.2379173878065473E-2"/>
    <n v="0"/>
    <n v="0"/>
    <n v="0"/>
    <n v="0"/>
    <n v="0"/>
    <n v="0"/>
    <n v="0"/>
  </r>
  <r>
    <x v="16"/>
    <x v="4"/>
    <s v="44456_5"/>
    <n v="114.22147818074129"/>
    <n v="135.81414613095751"/>
    <n v="288.35367356197719"/>
    <n v="148.94309156435165"/>
    <n v="0.19471979643902385"/>
    <n v="1.5548090337669418"/>
    <n v="0.45703914171033283"/>
    <n v="-15.763587963975544"/>
    <n v="-20.740070166018764"/>
    <n v="-42.833734315635496"/>
    <n v="-18.584531559906093"/>
    <n v="1.3169478697262424E-4"/>
    <n v="-0.21650734815007941"/>
    <n v="-9.2239407742005994E-3"/>
    <n v="0"/>
    <n v="0"/>
    <n v="0"/>
    <n v="0"/>
    <n v="0"/>
    <n v="0"/>
    <n v="0"/>
  </r>
  <r>
    <x v="16"/>
    <x v="5"/>
    <s v="44456_6"/>
    <n v="113.46926040986496"/>
    <n v="134.59619537984236"/>
    <n v="285.33338737280366"/>
    <n v="147.1381977545868"/>
    <n v="0.19532075344042707"/>
    <n v="1.5414003105122458"/>
    <n v="0.45828258319733639"/>
    <n v="-15.192426115791683"/>
    <n v="-20.179895579271573"/>
    <n v="-41.771192178553889"/>
    <n v="-17.697777586635013"/>
    <n v="-9.7566438789266688E-4"/>
    <n v="-0.21396275349252414"/>
    <n v="-1.1714000478712915E-2"/>
    <n v="0"/>
    <n v="0"/>
    <n v="0"/>
    <n v="0"/>
    <n v="0"/>
    <n v="0"/>
    <n v="0"/>
  </r>
  <r>
    <x v="16"/>
    <x v="6"/>
    <s v="44456_7"/>
    <n v="116.20032675429445"/>
    <n v="137.79646654396038"/>
    <n v="291.6583245744942"/>
    <n v="150.55572878227596"/>
    <n v="0.19595863052193932"/>
    <n v="1.5701348193441822"/>
    <n v="0.45859699529217568"/>
    <n v="-14.632328557737265"/>
    <n v="-20.384258871504901"/>
    <n v="-43.0061619024927"/>
    <n v="-17.068194607861731"/>
    <n v="-2.7313004458474188E-2"/>
    <n v="-0.23964529565943168"/>
    <n v="-7.1894646567353809E-2"/>
    <n v="0"/>
    <n v="0"/>
    <n v="0"/>
    <n v="0"/>
    <n v="0"/>
    <n v="0"/>
    <n v="0"/>
  </r>
  <r>
    <x v="16"/>
    <x v="7"/>
    <s v="44456_8"/>
    <n v="119.9371007642482"/>
    <n v="141.26762244460645"/>
    <n v="298.64927647683504"/>
    <n v="155.7586181602455"/>
    <n v="0.17704296424364044"/>
    <n v="1.5859616131387329"/>
    <n v="0.4139655385178021"/>
    <n v="-18.865857039988054"/>
    <n v="-26.749962339093585"/>
    <n v="-59.683700332888804"/>
    <n v="-24.478292611831513"/>
    <n v="-1.9580446573149449E-2"/>
    <n v="-0.25949841948126001"/>
    <n v="-5.3915734550948072E-2"/>
    <n v="0"/>
    <n v="0"/>
    <n v="0"/>
    <n v="0"/>
    <n v="0"/>
    <n v="0"/>
    <n v="0"/>
  </r>
  <r>
    <x v="16"/>
    <x v="8"/>
    <s v="44456_9"/>
    <n v="126.57277284163943"/>
    <n v="150.75784808424274"/>
    <n v="319.39331044150748"/>
    <n v="166.30699545396092"/>
    <n v="0.18339603982368879"/>
    <n v="1.7389562333374942"/>
    <n v="0.42487792349204218"/>
    <n v="-17.376067993925183"/>
    <n v="-26.305172952676521"/>
    <n v="-59.426123384723731"/>
    <n v="-24.338417601686313"/>
    <n v="-2.4253433798196455E-4"/>
    <n v="-0.21485714486732796"/>
    <n v="-9.103938429450717E-3"/>
    <n v="0"/>
    <n v="0"/>
    <n v="0"/>
    <n v="0"/>
    <n v="0"/>
    <n v="0"/>
    <n v="0"/>
  </r>
  <r>
    <x v="16"/>
    <x v="9"/>
    <s v="44456_10"/>
    <n v="139.80887138888446"/>
    <n v="171.13524896801934"/>
    <n v="365.32986305381564"/>
    <n v="187.59478547439969"/>
    <n v="0.21101612219172322"/>
    <n v="2.059481234276745"/>
    <n v="0.48577240883831752"/>
    <n v="-21.186394768062883"/>
    <n v="-31.971351469439121"/>
    <n v="-73.210367983603078"/>
    <n v="-32.819660407193687"/>
    <n v="9.0699714486493152E-3"/>
    <n v="-0.22207175981829222"/>
    <n v="1.192801956085106E-2"/>
    <n v="0"/>
    <n v="0"/>
    <n v="0"/>
    <n v="0"/>
    <n v="0"/>
    <n v="0"/>
    <n v="0"/>
  </r>
  <r>
    <x v="16"/>
    <x v="10"/>
    <s v="44456_11"/>
    <n v="152.65828356648117"/>
    <n v="189.2500957565517"/>
    <n v="406.59990622648701"/>
    <n v="206.55567014115874"/>
    <n v="0.22461068085574765"/>
    <n v="2.2697557559615889"/>
    <n v="0.51613177887685058"/>
    <n v="-25.31516737137769"/>
    <n v="-36.948281082893772"/>
    <n v="-84.397745383310195"/>
    <n v="-39.496933109298666"/>
    <n v="1.3446784184093511E-2"/>
    <n v="-0.24248836425346626"/>
    <n v="1.9869986356164653E-2"/>
    <n v="0"/>
    <n v="0"/>
    <n v="0"/>
    <n v="0"/>
    <n v="0"/>
    <n v="0"/>
    <n v="0"/>
  </r>
  <r>
    <x v="16"/>
    <x v="11"/>
    <s v="44456_12"/>
    <n v="158.20601763763503"/>
    <n v="196.24394989752665"/>
    <n v="421.65305152054339"/>
    <n v="213.76371405970511"/>
    <n v="0.2125773719959923"/>
    <n v="2.3219959456547041"/>
    <n v="0.49119572775689535"/>
    <n v="-23.647158331600508"/>
    <n v="-35.455845069046028"/>
    <n v="-80.984582372226114"/>
    <n v="-37.61296028932486"/>
    <n v="1.7955463304548929E-2"/>
    <n v="-0.22655303298409207"/>
    <n v="2.9395736112369404E-2"/>
    <n v="0"/>
    <n v="0"/>
    <n v="0"/>
    <n v="0"/>
    <n v="0"/>
    <n v="0"/>
    <n v="0"/>
  </r>
  <r>
    <x v="16"/>
    <x v="12"/>
    <s v="44456_13"/>
    <n v="161.5429676066573"/>
    <n v="199.24712917102687"/>
    <n v="428.97709140688909"/>
    <n v="217.93394302568004"/>
    <n v="0.21003074240188041"/>
    <n v="2.3512595136994592"/>
    <n v="0.48507033498512947"/>
    <n v="-21.898541851978379"/>
    <n v="-33.220765642082796"/>
    <n v="-75.760431218584557"/>
    <n v="-35.141693781235695"/>
    <n v="1.5419254200741191E-2"/>
    <n v="-0.21597716123929808"/>
    <n v="2.2891493088204203E-2"/>
    <n v="0"/>
    <n v="0"/>
    <n v="0"/>
    <n v="0"/>
    <n v="0"/>
    <n v="0"/>
    <n v="0"/>
  </r>
  <r>
    <x v="16"/>
    <x v="13"/>
    <s v="44456_14"/>
    <n v="164.05203529025485"/>
    <n v="202.15176419714982"/>
    <n v="435.45824426161732"/>
    <n v="221.3730807136354"/>
    <n v="0.20221262792696415"/>
    <n v="2.3440030824679958"/>
    <n v="0.46583322763409901"/>
    <n v="-21.640576867398796"/>
    <n v="-32.71631815172212"/>
    <n v="-74.43182125770953"/>
    <n v="-34.593279705367088"/>
    <n v="1.5172330626173481E-2"/>
    <n v="-0.20275969092138124"/>
    <n v="2.2240574310903587E-2"/>
    <n v="0"/>
    <n v="0"/>
    <n v="0"/>
    <n v="0"/>
    <n v="0"/>
    <n v="0"/>
    <n v="0"/>
  </r>
  <r>
    <x v="16"/>
    <x v="14"/>
    <s v="44456_15"/>
    <n v="160.38933113157864"/>
    <n v="198.03530155096462"/>
    <n v="426.60430942901706"/>
    <n v="216.6514193541361"/>
    <n v="0.19899166151705722"/>
    <n v="2.3059262087268175"/>
    <n v="0.45769019026778762"/>
    <n v="-21.646294978979995"/>
    <n v="-32.373303976654697"/>
    <n v="-73.561790613467167"/>
    <n v="-34.593711656724899"/>
    <n v="2.2049490733065093E-2"/>
    <n v="-0.19260414146677243"/>
    <n v="3.6937571150206683E-2"/>
    <n v="0"/>
    <n v="0"/>
    <n v="0"/>
    <n v="0"/>
    <n v="0"/>
    <n v="0"/>
    <n v="0"/>
  </r>
  <r>
    <x v="16"/>
    <x v="15"/>
    <s v="44456_16"/>
    <n v="152.46890058756981"/>
    <n v="189.53068859534446"/>
    <n v="407.49171171735225"/>
    <n v="205.73009804641842"/>
    <n v="0.19556503283849747"/>
    <n v="2.2206265458573964"/>
    <n v="0.4526879955413815"/>
    <n v="-22.222717396320746"/>
    <n v="-32.809258387239723"/>
    <n v="-74.614067008664264"/>
    <n v="-35.084903218600452"/>
    <n v="2.1370429704101947E-2"/>
    <n v="-0.19959092669222864"/>
    <n v="3.5947347566887819E-2"/>
    <n v="0"/>
    <n v="0"/>
    <n v="0"/>
    <n v="0"/>
    <n v="0"/>
    <n v="0"/>
    <n v="0"/>
  </r>
  <r>
    <x v="16"/>
    <x v="16"/>
    <s v="44456_17"/>
    <n v="146.27351459563869"/>
    <n v="181.9075656029855"/>
    <n v="390.23063220685793"/>
    <n v="197.16069474797521"/>
    <n v="0.19516353420235011"/>
    <n v="2.1415942825362952"/>
    <n v="0.45035287025511384"/>
    <n v="-23.797164779167524"/>
    <n v="-33.973747973487242"/>
    <n v="-77.092217889804303"/>
    <n v="-36.561555840030998"/>
    <n v="1.4644972601286856E-2"/>
    <n v="-0.22950665355775707"/>
    <n v="2.1218089164121452E-2"/>
    <n v="0"/>
    <n v="0"/>
    <n v="0"/>
    <n v="0"/>
    <n v="0"/>
    <n v="0"/>
    <n v="0"/>
  </r>
  <r>
    <x v="16"/>
    <x v="17"/>
    <s v="44456_18"/>
    <n v="142.00517130686819"/>
    <n v="176.94420998606617"/>
    <n v="379.92763106508079"/>
    <n v="191.63425084654793"/>
    <n v="0.18712224324361024"/>
    <n v="2.0583564185451415"/>
    <n v="0.43165720904352245"/>
    <n v="-22.432510255854289"/>
    <n v="-30.02984620686528"/>
    <n v="-68.249932600375899"/>
    <n v="-32.560081398404925"/>
    <n v="9.2444854180081734E-4"/>
    <n v="-0.22454314898744354"/>
    <n v="-9.4706111856546708E-3"/>
    <n v="0"/>
    <n v="0"/>
    <n v="0"/>
    <n v="0"/>
    <n v="0"/>
    <n v="0"/>
    <n v="0"/>
  </r>
  <r>
    <x v="16"/>
    <x v="18"/>
    <s v="44456_19"/>
    <n v="141.00633884906065"/>
    <n v="176.30833176218729"/>
    <n v="380.34880077035467"/>
    <n v="191.12517586705385"/>
    <n v="0.18793133388702413"/>
    <n v="1.9722299470117171"/>
    <n v="0.43075068230391578"/>
    <n v="-19.449343105136734"/>
    <n v="-25.725495947111185"/>
    <n v="-58.051864369294023"/>
    <n v="-27.356324553359599"/>
    <n v="-1.3250523941365373E-2"/>
    <n v="-0.21511571513589636"/>
    <n v="-4.048223869403985E-2"/>
    <n v="0"/>
    <n v="0"/>
    <n v="0"/>
    <n v="0"/>
    <n v="0"/>
    <n v="0"/>
    <n v="0"/>
  </r>
  <r>
    <x v="16"/>
    <x v="19"/>
    <s v="44456_20"/>
    <n v="152.34454247870477"/>
    <n v="189.70720631278655"/>
    <n v="411.00179169152318"/>
    <n v="205.88807927328514"/>
    <n v="0.21220989143969454"/>
    <n v="2.0982335302209552"/>
    <n v="0.48141752080847089"/>
    <n v="-20.639476359532981"/>
    <n v="-26.356383794937784"/>
    <n v="-56.972734492695757"/>
    <n v="-27.979294883321547"/>
    <n v="-1.9759270296269105E-2"/>
    <n v="-0.24010278572915045"/>
    <n v="-5.4019690042655742E-2"/>
    <n v="0"/>
    <n v="0"/>
    <n v="0"/>
    <n v="0"/>
    <n v="0"/>
    <n v="0"/>
    <n v="0"/>
  </r>
  <r>
    <x v="16"/>
    <x v="20"/>
    <s v="44456_21"/>
    <n v="174.51034553224011"/>
    <n v="218.15664779004084"/>
    <n v="476.77906442346477"/>
    <n v="237.78936937436217"/>
    <n v="0.26508850160708952"/>
    <n v="2.4415172238571885"/>
    <n v="0.59669315258403111"/>
    <n v="-22.554579758557058"/>
    <n v="-29.042751794119528"/>
    <n v="-62.741735668934204"/>
    <n v="-30.740977509562939"/>
    <n v="-2.5731560684787304E-2"/>
    <n v="-0.27786484692623581"/>
    <n v="-6.6492427110583438E-2"/>
    <n v="0"/>
    <n v="0"/>
    <n v="0"/>
    <n v="0"/>
    <n v="0"/>
    <n v="0"/>
    <n v="0"/>
  </r>
  <r>
    <x v="16"/>
    <x v="21"/>
    <s v="44456_22"/>
    <n v="173.78821211884804"/>
    <n v="217.36977285229983"/>
    <n v="475.68484044263266"/>
    <n v="237.1148998746884"/>
    <n v="0.26559958267710715"/>
    <n v="2.4219695711188574"/>
    <n v="0.59655964122521676"/>
    <n v="-20.042434614497608"/>
    <n v="-26.611691563555059"/>
    <n v="-57.053461475268001"/>
    <n v="-26.645320805223491"/>
    <n v="-2.2436818783325679E-2"/>
    <n v="-0.2658990516500177"/>
    <n v="-5.9112066163334767E-2"/>
    <n v="0"/>
    <n v="0"/>
    <n v="0"/>
    <n v="0"/>
    <n v="0"/>
    <n v="0"/>
    <n v="0"/>
  </r>
  <r>
    <x v="16"/>
    <x v="22"/>
    <s v="44456_23"/>
    <n v="167.65166217953316"/>
    <n v="210.47869980972598"/>
    <n v="459.73211501838335"/>
    <n v="228.53388170919908"/>
    <n v="0.25722787039508316"/>
    <n v="2.3623846988114718"/>
    <n v="0.58039756526047015"/>
    <n v="-16.029105145973588"/>
    <n v="-21.118961017493785"/>
    <n v="-44.11843286600741"/>
    <n v="-19.167178219724697"/>
    <n v="-2.2271314966030912E-2"/>
    <n v="-0.23355799166819413"/>
    <n v="-5.9878533851283999E-2"/>
    <n v="0"/>
    <n v="0"/>
    <n v="0"/>
    <n v="0"/>
    <n v="0"/>
    <n v="0"/>
    <n v="0"/>
  </r>
  <r>
    <x v="16"/>
    <x v="23"/>
    <s v="44456_24"/>
    <n v="157.6666889079828"/>
    <n v="198.25468739695646"/>
    <n v="435.56360675193048"/>
    <n v="215.44455233077102"/>
    <n v="0.24265814242521772"/>
    <n v="2.2201272102527927"/>
    <n v="0.55157935798828406"/>
    <n v="-12.638207548797183"/>
    <n v="-16.403354345513083"/>
    <n v="-34.868198730303554"/>
    <n v="-13.702904134008318"/>
    <n v="-2.368304846805348E-2"/>
    <n v="-0.20509260063237883"/>
    <n v="-6.3713308883521169E-2"/>
    <n v="0"/>
    <n v="0"/>
    <n v="0"/>
    <n v="0"/>
    <n v="0"/>
    <n v="0"/>
    <n v="0"/>
  </r>
  <r>
    <x v="17"/>
    <x v="0"/>
    <s v="44457_1"/>
    <n v="144.61455782818817"/>
    <n v="179.76308687237446"/>
    <n v="392.0391546352115"/>
    <n v="195.53430029559382"/>
    <n v="0.22687089555819168"/>
    <n v="2.0183589097688763"/>
    <n v="0.51935384503068482"/>
    <n v="-12.247780874349129"/>
    <n v="-15.531042784090369"/>
    <n v="-33.301526954352198"/>
    <n v="-13.240808375973428"/>
    <n v="-1.942997774314071E-2"/>
    <n v="-0.19830631885908429"/>
    <n v="-5.4403469850631547E-2"/>
    <n v="0"/>
    <n v="0"/>
    <n v="0"/>
    <n v="0"/>
    <n v="0"/>
    <n v="0"/>
    <n v="0"/>
  </r>
  <r>
    <x v="17"/>
    <x v="1"/>
    <s v="44457_2"/>
    <n v="131.67277374430105"/>
    <n v="161.87865258775108"/>
    <n v="349.75609469196581"/>
    <n v="175.58612686261978"/>
    <n v="0.20680274816034414"/>
    <n v="1.8120670082071022"/>
    <n v="0.4770296118316768"/>
    <n v="-12.178584633300673"/>
    <n v="-14.804615337148558"/>
    <n v="-31.159037555145122"/>
    <n v="-12.445884821309097"/>
    <n v="-2.2441273986635205E-2"/>
    <n v="-0.20028299297100582"/>
    <n v="-6.1923124067215951E-2"/>
    <n v="0"/>
    <n v="0"/>
    <n v="0"/>
    <n v="0"/>
    <n v="0"/>
    <n v="0"/>
    <n v="0"/>
  </r>
  <r>
    <x v="17"/>
    <x v="2"/>
    <s v="44457_3"/>
    <n v="121.42859467436381"/>
    <n v="147.2268773695161"/>
    <n v="316.03374729158787"/>
    <n v="160.2520554474342"/>
    <n v="0.1920553613819472"/>
    <n v="1.6409171155741691"/>
    <n v="0.44516761228775209"/>
    <n v="-12.277530672616301"/>
    <n v="-14.361753997648265"/>
    <n v="-30.108069380385718"/>
    <n v="-12.159291816557474"/>
    <n v="-2.784097772428375E-2"/>
    <n v="-0.20164052232465046"/>
    <n v="-7.4487641747521205E-2"/>
    <n v="0"/>
    <n v="0"/>
    <n v="0"/>
    <n v="0"/>
    <n v="0"/>
    <n v="0"/>
    <n v="0"/>
  </r>
  <r>
    <x v="17"/>
    <x v="3"/>
    <s v="44457_4"/>
    <n v="114.86893402556287"/>
    <n v="138.02619711454116"/>
    <n v="294.25065758580132"/>
    <n v="150.70866646999423"/>
    <n v="0.17914345591288583"/>
    <n v="1.5371856825998134"/>
    <n v="0.41687658169748631"/>
    <n v="-12.70753871880499"/>
    <n v="-14.661113151364688"/>
    <n v="-30.80042954233031"/>
    <n v="-12.61707164798095"/>
    <n v="-2.7645415454127024E-2"/>
    <n v="-0.20357106238357078"/>
    <n v="-7.392537388838108E-2"/>
    <n v="0"/>
    <n v="0"/>
    <n v="0"/>
    <n v="0"/>
    <n v="0"/>
    <n v="0"/>
    <n v="0"/>
  </r>
  <r>
    <x v="17"/>
    <x v="4"/>
    <s v="44457_5"/>
    <n v="110.56681233218197"/>
    <n v="131.86486062082204"/>
    <n v="280.41949714893173"/>
    <n v="144.19737473463664"/>
    <n v="0.17159118394164383"/>
    <n v="1.4703277258806642"/>
    <n v="0.40176885518038324"/>
    <n v="-12.860052125251549"/>
    <n v="-15.057914990696215"/>
    <n v="-31.637441295425901"/>
    <n v="-12.921965078407693"/>
    <n v="-2.7667603803429461E-2"/>
    <n v="-0.20821213189290036"/>
    <n v="-7.3880722001929675E-2"/>
    <n v="0"/>
    <n v="0"/>
    <n v="0"/>
    <n v="0"/>
    <n v="0"/>
    <n v="0"/>
    <n v="0"/>
  </r>
  <r>
    <x v="17"/>
    <x v="5"/>
    <s v="44457_6"/>
    <n v="109.2949314817063"/>
    <n v="129.8148259014545"/>
    <n v="275.73382684259485"/>
    <n v="141.92611124635849"/>
    <n v="0.16977998941410458"/>
    <n v="1.4487460226785576"/>
    <n v="0.3980745265097928"/>
    <n v="-13.019610494547008"/>
    <n v="-15.336769161311457"/>
    <n v="-32.251845972771974"/>
    <n v="-13.225393055892425"/>
    <n v="-2.9333192292152428E-2"/>
    <n v="-0.21465723321013336"/>
    <n v="-7.7235423024096056E-2"/>
    <n v="0"/>
    <n v="0"/>
    <n v="0"/>
    <n v="0"/>
    <n v="0"/>
    <n v="0"/>
    <n v="0"/>
  </r>
  <r>
    <x v="17"/>
    <x v="6"/>
    <s v="44457_7"/>
    <n v="110.94800221839951"/>
    <n v="130.86550570748193"/>
    <n v="277.70716277606419"/>
    <n v="143.52638204583047"/>
    <n v="0.17353109048198609"/>
    <n v="1.4593148088346011"/>
    <n v="0.40652658145202125"/>
    <n v="-13.193918166316744"/>
    <n v="-16.785528132518074"/>
    <n v="-34.313183799490844"/>
    <n v="-13.565341221918352"/>
    <n v="-2.8476889717628729E-2"/>
    <n v="-0.23731700496976357"/>
    <n v="-7.4926987577227863E-2"/>
    <n v="0"/>
    <n v="0"/>
    <n v="0"/>
    <n v="0"/>
    <n v="0"/>
    <n v="0"/>
    <n v="0"/>
  </r>
  <r>
    <x v="17"/>
    <x v="7"/>
    <s v="44457_8"/>
    <n v="111.69990293900156"/>
    <n v="131.37779993242046"/>
    <n v="278.20940855449129"/>
    <n v="144.91591925121975"/>
    <n v="0.17375881692806924"/>
    <n v="1.454244965283755"/>
    <n v="0.40678890277129248"/>
    <n v="-11.962549874833964"/>
    <n v="-16.070209201963152"/>
    <n v="-33.675585992763956"/>
    <n v="-12.622653099819921"/>
    <n v="-1.8627003029721804E-2"/>
    <n v="-0.20487228770206267"/>
    <n v="-5.2047929126154566E-2"/>
    <n v="0"/>
    <n v="0"/>
    <n v="0"/>
    <n v="0"/>
    <n v="0"/>
    <n v="0"/>
    <n v="0"/>
  </r>
  <r>
    <x v="17"/>
    <x v="8"/>
    <s v="44457_9"/>
    <n v="115.09748940273559"/>
    <n v="136.37005280171113"/>
    <n v="288.9862593147007"/>
    <n v="150.53497374622216"/>
    <n v="0.17860522689219138"/>
    <n v="1.556923323269944"/>
    <n v="0.41345394801819246"/>
    <n v="-9.312305324497089"/>
    <n v="-13.94374894537364"/>
    <n v="-29.094413498907645"/>
    <n v="-10.398997255562765"/>
    <n v="-3.8240226867382529E-3"/>
    <n v="-0.15575708975405728"/>
    <n v="-1.703527967448705E-2"/>
    <n v="0"/>
    <n v="0"/>
    <n v="0"/>
    <n v="0"/>
    <n v="0"/>
    <n v="0"/>
    <n v="0"/>
  </r>
  <r>
    <x v="17"/>
    <x v="9"/>
    <s v="44457_10"/>
    <n v="127.45964397477373"/>
    <n v="156.52903263604813"/>
    <n v="334.01591276792118"/>
    <n v="171.04742247376913"/>
    <n v="0.20430821617090722"/>
    <n v="1.885527550475806"/>
    <n v="0.466952504316134"/>
    <n v="-6.0557191826178371"/>
    <n v="-10.699444588451877"/>
    <n v="-22.310544242103976"/>
    <n v="-7.0545238436270843"/>
    <n v="4.4152539680860272E-3"/>
    <n v="-0.10032450680377085"/>
    <n v="7.601950492919507E-4"/>
    <n v="0"/>
    <n v="0"/>
    <n v="0"/>
    <n v="0"/>
    <n v="0"/>
    <n v="0"/>
    <n v="0"/>
  </r>
  <r>
    <x v="17"/>
    <x v="10"/>
    <s v="44457_11"/>
    <n v="139.87293110651228"/>
    <n v="176.8049497988543"/>
    <n v="380.72535366611038"/>
    <n v="191.203481650486"/>
    <n v="0.21844302587550696"/>
    <n v="2.1264431165960227"/>
    <n v="0.4971860890870321"/>
    <n v="-3.3698100508528865"/>
    <n v="-8.0319285937341753"/>
    <n v="-16.384006390372814"/>
    <n v="-3.8399144309015338"/>
    <n v="1.2497930849584732E-2"/>
    <n v="-6.7396408384324216E-2"/>
    <n v="1.780146967274716E-2"/>
    <n v="0"/>
    <n v="0"/>
    <n v="0"/>
    <n v="0"/>
    <n v="0"/>
    <n v="0"/>
    <n v="0"/>
  </r>
  <r>
    <x v="17"/>
    <x v="11"/>
    <s v="44457_12"/>
    <n v="147.96441915754386"/>
    <n v="185.86949376693107"/>
    <n v="401.90118151987804"/>
    <n v="201.61668038580493"/>
    <n v="0.22046482423417582"/>
    <n v="2.2131292903727333"/>
    <n v="0.50241061079038807"/>
    <n v="-0.82805772233276409"/>
    <n v="-4.9610301654026232"/>
    <n v="-9.431705361857512"/>
    <n v="-0.5900802701798411"/>
    <n v="1.4880415281423892E-2"/>
    <n v="-3.4385251857416671E-2"/>
    <n v="2.2556732387454672E-2"/>
    <n v="0"/>
    <n v="0"/>
    <n v="0"/>
    <n v="0"/>
    <n v="0"/>
    <n v="0"/>
    <n v="0"/>
  </r>
  <r>
    <x v="17"/>
    <x v="12"/>
    <s v="44457_13"/>
    <n v="151.04634561763999"/>
    <n v="188.34674023655128"/>
    <n v="407.33481681751289"/>
    <n v="205.31467634601714"/>
    <n v="0.21333860231521212"/>
    <n v="2.2125446043566108"/>
    <n v="0.48618463040171878"/>
    <n v="-2.6868896786710357"/>
    <n v="-8.9059453892133504"/>
    <n v="-19.042646750176257"/>
    <n v="-5.6702387261499432"/>
    <n v="1.4657857506257406E-2"/>
    <n v="-4.6085722984870341E-2"/>
    <n v="2.1208178435649275E-2"/>
    <n v="0"/>
    <n v="0"/>
    <n v="0"/>
    <n v="0"/>
    <n v="0"/>
    <n v="0"/>
    <n v="0"/>
  </r>
  <r>
    <x v="17"/>
    <x v="13"/>
    <s v="44457_14"/>
    <n v="154.27819301907945"/>
    <n v="191.05552766398824"/>
    <n v="411.81785435621816"/>
    <n v="209.01424283160893"/>
    <n v="0.20296345507943264"/>
    <n v="2.2312412914294266"/>
    <n v="0.46380281322901634"/>
    <n v="-2.5082790457211588"/>
    <n v="-9.0410619865857278"/>
    <n v="-19.060481506581976"/>
    <n v="-5.8267722476369741"/>
    <n v="1.7299057872613273E-2"/>
    <n v="-4.997687215308648E-2"/>
    <n v="2.7171636665777765E-2"/>
    <n v="0"/>
    <n v="0"/>
    <n v="0"/>
    <n v="0"/>
    <n v="0"/>
    <n v="0"/>
    <n v="0"/>
  </r>
  <r>
    <x v="17"/>
    <x v="14"/>
    <s v="44457_15"/>
    <n v="148.87908783608395"/>
    <n v="184.3595567967522"/>
    <n v="396.95027918991002"/>
    <n v="201.01608695559605"/>
    <n v="0.2009362368077299"/>
    <n v="2.1534769813406878"/>
    <n v="0.46031998220345599"/>
    <n v="-4.2823723325809837"/>
    <n v="-10.437029255920512"/>
    <n v="-22.110311880249398"/>
    <n v="-8.0569136882664818"/>
    <n v="1.6410681370413176E-2"/>
    <n v="-6.4595196788520937E-2"/>
    <n v="2.434110824832977E-2"/>
    <n v="0"/>
    <n v="0"/>
    <n v="0"/>
    <n v="0"/>
    <n v="0"/>
    <n v="0"/>
    <n v="0"/>
  </r>
  <r>
    <x v="17"/>
    <x v="15"/>
    <s v="44457_16"/>
    <n v="138.41225390419962"/>
    <n v="172.72552770553759"/>
    <n v="370.53142300594993"/>
    <n v="186.76775390644178"/>
    <n v="0.18844370649406292"/>
    <n v="2.0336250792471948"/>
    <n v="0.43526887309287465"/>
    <n v="-5.6875328866034769"/>
    <n v="-11.558296004422575"/>
    <n v="-24.329978642794718"/>
    <n v="-9.5861517434326071"/>
    <n v="1.2541428172926083E-2"/>
    <n v="-7.6556215561700183E-2"/>
    <n v="1.6022561549686405E-2"/>
    <n v="0"/>
    <n v="0"/>
    <n v="0"/>
    <n v="0"/>
    <n v="0"/>
    <n v="0"/>
    <n v="0"/>
  </r>
  <r>
    <x v="17"/>
    <x v="16"/>
    <s v="44457_17"/>
    <n v="131.01389645732223"/>
    <n v="163.02568540656503"/>
    <n v="348.59441425959864"/>
    <n v="175.98987173675445"/>
    <n v="0.18792422116691665"/>
    <n v="1.9441947158030526"/>
    <n v="0.43354443104567481"/>
    <n v="-7.4113997374642615"/>
    <n v="-13.111871527385901"/>
    <n v="-27.534563018375103"/>
    <n v="-11.098093298716773"/>
    <n v="1.0536586289213997E-2"/>
    <n v="-0.10413117545281032"/>
    <n v="1.1975097669932443E-2"/>
    <n v="0"/>
    <n v="0"/>
    <n v="0"/>
    <n v="0"/>
    <n v="0"/>
    <n v="0"/>
    <n v="0"/>
  </r>
  <r>
    <x v="17"/>
    <x v="17"/>
    <s v="44457_18"/>
    <n v="127.20008501150606"/>
    <n v="157.79664029165204"/>
    <n v="337.42532212489726"/>
    <n v="170.76130603262311"/>
    <n v="0.18139106354825399"/>
    <n v="1.8669152670518714"/>
    <n v="0.41874848076666948"/>
    <n v="-9.7547789954192208"/>
    <n v="-14.461541096193269"/>
    <n v="-30.357058004121139"/>
    <n v="-12.493234821222188"/>
    <n v="-2.35173453561384E-3"/>
    <n v="-0.13721597250303724"/>
    <n v="-1.7088493923030565E-2"/>
    <n v="0"/>
    <n v="0"/>
    <n v="0"/>
    <n v="0"/>
    <n v="0"/>
    <n v="0"/>
    <n v="0"/>
  </r>
  <r>
    <x v="17"/>
    <x v="18"/>
    <s v="44457_19"/>
    <n v="127.64315456155006"/>
    <n v="158.52228324459207"/>
    <n v="340.13521348736782"/>
    <n v="172.08674512984371"/>
    <n v="0.17914146736471581"/>
    <n v="1.8015327875711087"/>
    <n v="0.41274098355168976"/>
    <n v="-11.749475276729704"/>
    <n v="-16.14625716817061"/>
    <n v="-33.294612958451815"/>
    <n v="-13.995715992450036"/>
    <n v="-1.9051430322132291E-2"/>
    <n v="-0.17631202882137126"/>
    <n v="-5.2840553178830373E-2"/>
    <n v="0"/>
    <n v="0"/>
    <n v="0"/>
    <n v="0"/>
    <n v="0"/>
    <n v="0"/>
    <n v="0"/>
  </r>
  <r>
    <x v="17"/>
    <x v="19"/>
    <s v="44457_20"/>
    <n v="140.41596519698666"/>
    <n v="173.57429610982118"/>
    <n v="374.31027961076848"/>
    <n v="188.94414218553695"/>
    <n v="0.20486481320518923"/>
    <n v="1.9338069606889674"/>
    <n v="0.46529305595622461"/>
    <n v="-12.192148778773769"/>
    <n v="-16.360700319916297"/>
    <n v="-31.909059632336685"/>
    <n v="-14.052886707471496"/>
    <n v="-2.6719896919576033E-2"/>
    <n v="-0.19947046502483318"/>
    <n v="-6.8543143774245169E-2"/>
    <n v="0"/>
    <n v="0"/>
    <n v="0"/>
    <n v="0"/>
    <n v="0"/>
    <n v="0"/>
    <n v="0"/>
  </r>
  <r>
    <x v="17"/>
    <x v="20"/>
    <s v="44457_21"/>
    <n v="165.3922676763226"/>
    <n v="203.73186846110218"/>
    <n v="443.20093474045052"/>
    <n v="223.48050176307231"/>
    <n v="0.26529057005270179"/>
    <n v="2.2955959940305153"/>
    <n v="0.59574042902818802"/>
    <n v="-12.536879100384226"/>
    <n v="-16.511824730011401"/>
    <n v="-32.033310037954756"/>
    <n v="-14.232490899362814"/>
    <n v="-2.8630542646518802E-2"/>
    <n v="-0.21036785179905665"/>
    <n v="-7.3055435424988602E-2"/>
    <n v="0"/>
    <n v="0"/>
    <n v="0"/>
    <n v="0"/>
    <n v="0"/>
    <n v="0"/>
    <n v="0"/>
  </r>
  <r>
    <x v="17"/>
    <x v="21"/>
    <s v="44457_22"/>
    <n v="166.64037146415603"/>
    <n v="205.96376215977884"/>
    <n v="449.11301390956419"/>
    <n v="226.04487524491293"/>
    <n v="0.26133129549964584"/>
    <n v="2.3050158814107933"/>
    <n v="0.58933755915312203"/>
    <n v="-12.181603642447245"/>
    <n v="-15.771260523719164"/>
    <n v="-30.295302909413394"/>
    <n v="-13.470957291471176"/>
    <n v="-3.0067723252987795E-2"/>
    <n v="-0.21148533828937088"/>
    <n v="-7.6386132647884408E-2"/>
    <n v="0"/>
    <n v="0"/>
    <n v="0"/>
    <n v="0"/>
    <n v="0"/>
    <n v="0"/>
    <n v="0"/>
  </r>
  <r>
    <x v="17"/>
    <x v="22"/>
    <s v="44457_23"/>
    <n v="162.85171883316352"/>
    <n v="202.03760390638001"/>
    <n v="440.9382421473598"/>
    <n v="221.17563325959856"/>
    <n v="0.25579755898512113"/>
    <n v="2.2540183532775635"/>
    <n v="0.57826390801054717"/>
    <n v="-13.619797252958771"/>
    <n v="-17.656648647558388"/>
    <n v="-34.886571847248312"/>
    <n v="-15.654359340452952"/>
    <n v="-3.1375000233467509E-2"/>
    <n v="-0.22904281959691708"/>
    <n v="-7.9536556988697604E-2"/>
    <n v="0"/>
    <n v="0"/>
    <n v="0"/>
    <n v="0"/>
    <n v="0"/>
    <n v="0"/>
    <n v="0"/>
  </r>
  <r>
    <x v="17"/>
    <x v="23"/>
    <s v="44457_24"/>
    <n v="155.17247227510549"/>
    <n v="192.57153920156424"/>
    <n v="421.14052386867803"/>
    <n v="210.39783879599568"/>
    <n v="0.23623186076716554"/>
    <n v="2.1439160425699981"/>
    <n v="0.53629120013633602"/>
    <n v="-10.959509564130506"/>
    <n v="-13.941725959768716"/>
    <n v="-28.936060352811221"/>
    <n v="-11.487499298855774"/>
    <n v="-3.15599089887975E-2"/>
    <n v="-0.20558837325125165"/>
    <n v="-8.0602508853054602E-2"/>
    <n v="0"/>
    <n v="0"/>
    <n v="0"/>
    <n v="0"/>
    <n v="0"/>
    <n v="0"/>
    <n v="0"/>
  </r>
  <r>
    <x v="18"/>
    <x v="0"/>
    <s v="44458_1"/>
    <n v="142.94695482570546"/>
    <n v="175.9544032635547"/>
    <n v="383.9279660503235"/>
    <n v="192.48822034977675"/>
    <n v="0.21743028595651362"/>
    <n v="1.9562867881556592"/>
    <n v="0.49675442160468486"/>
    <n v="-12.254200733214468"/>
    <n v="-15.396898957958044"/>
    <n v="-32.290485286580875"/>
    <n v="-13.137931148642959"/>
    <n v="-3.2594906749566555E-2"/>
    <n v="-0.22062765808917098"/>
    <n v="-8.3837310641061896E-2"/>
    <n v="0"/>
    <n v="0"/>
    <n v="0"/>
    <n v="0"/>
    <n v="0"/>
    <n v="0"/>
    <n v="0"/>
  </r>
  <r>
    <x v="18"/>
    <x v="1"/>
    <s v="44458_2"/>
    <n v="130.47115418985837"/>
    <n v="159.26179373873973"/>
    <n v="344.07918065938077"/>
    <n v="173.56076413126752"/>
    <n v="0.20146493260927972"/>
    <n v="1.7745821133679922"/>
    <n v="0.46483051184416418"/>
    <n v="-12.106830404273106"/>
    <n v="-15.061539920953047"/>
    <n v="-31.500572974571909"/>
    <n v="-12.652847065554454"/>
    <n v="-2.9636816287132453E-2"/>
    <n v="-0.21224366740605571"/>
    <n v="-7.819575378728455E-2"/>
    <n v="0"/>
    <n v="0"/>
    <n v="0"/>
    <n v="0"/>
    <n v="0"/>
    <n v="0"/>
    <n v="0"/>
  </r>
  <r>
    <x v="18"/>
    <x v="2"/>
    <s v="44458_3"/>
    <n v="120.74475983604763"/>
    <n v="145.33400659023144"/>
    <n v="312.14013284233732"/>
    <n v="159.06154838601276"/>
    <n v="0.19052945815503206"/>
    <n v="1.6200795482981005"/>
    <n v="0.44267646266962657"/>
    <n v="-12.656316847526949"/>
    <n v="-15.008987097649015"/>
    <n v="-30.331460027362894"/>
    <n v="-13.172341831166145"/>
    <n v="-3.2573770215573582E-2"/>
    <n v="-0.22528524476204465"/>
    <n v="-8.4556140805125427E-2"/>
    <n v="0"/>
    <n v="0"/>
    <n v="0"/>
    <n v="0"/>
    <n v="0"/>
    <n v="0"/>
    <n v="0"/>
  </r>
  <r>
    <x v="18"/>
    <x v="3"/>
    <s v="44458_4"/>
    <n v="113.84917121711538"/>
    <n v="135.5901508152071"/>
    <n v="289.77081679175376"/>
    <n v="148.92688023644328"/>
    <n v="0.18081692470863467"/>
    <n v="1.5069225067704657"/>
    <n v="0.4221687476857906"/>
    <n v="-12.624058944274294"/>
    <n v="-14.942800098010252"/>
    <n v="-30.17957601054017"/>
    <n v="-13.173438296577528"/>
    <n v="-2.9824297786630545E-2"/>
    <n v="-0.22019820825929329"/>
    <n v="-7.8794963036191157E-2"/>
    <n v="0"/>
    <n v="0"/>
    <n v="0"/>
    <n v="0"/>
    <n v="0"/>
    <n v="0"/>
    <n v="0"/>
  </r>
  <r>
    <x v="18"/>
    <x v="4"/>
    <s v="44458_5"/>
    <n v="110.19107268782163"/>
    <n v="130.16175700067643"/>
    <n v="277.5156283206066"/>
    <n v="143.15549582662743"/>
    <n v="0.18022866532093484"/>
    <n v="1.4528183897260802"/>
    <n v="0.42126214269149936"/>
    <n v="-12.482611241560823"/>
    <n v="-14.960386729452416"/>
    <n v="-30.202568481367091"/>
    <n v="-13.138142869704399"/>
    <n v="-3.2114072843655701E-2"/>
    <n v="-0.22411634889489804"/>
    <n v="-8.3089278172792463E-2"/>
    <n v="0"/>
    <n v="0"/>
    <n v="0"/>
    <n v="0"/>
    <n v="0"/>
    <n v="0"/>
    <n v="0"/>
  </r>
  <r>
    <x v="18"/>
    <x v="5"/>
    <s v="44458_6"/>
    <n v="108.95000273031364"/>
    <n v="128.13175568962038"/>
    <n v="272.47940281492293"/>
    <n v="140.71175648016316"/>
    <n v="0.17770085554441811"/>
    <n v="1.4313976550965275"/>
    <n v="0.41492639066269571"/>
    <n v="-12.005878427908076"/>
    <n v="-14.363304528563205"/>
    <n v="-28.820126024404161"/>
    <n v="-12.447728931395481"/>
    <n v="-2.9971627686305936E-2"/>
    <n v="-0.21526639528094627"/>
    <n v="-7.7978159570209427E-2"/>
    <n v="0"/>
    <n v="0"/>
    <n v="0"/>
    <n v="0"/>
    <n v="0"/>
    <n v="0"/>
    <n v="0"/>
  </r>
  <r>
    <x v="18"/>
    <x v="6"/>
    <s v="44458_7"/>
    <n v="110.30694797165361"/>
    <n v="128.90001006355126"/>
    <n v="273.94153796060203"/>
    <n v="142.27250703226906"/>
    <n v="0.1775686780527117"/>
    <n v="1.4389955231701437"/>
    <n v="0.41466907808563047"/>
    <n v="-11.62191608091007"/>
    <n v="-14.011681770293562"/>
    <n v="-28.310113776635824"/>
    <n v="-11.791121437731359"/>
    <n v="-3.1226649466475201E-2"/>
    <n v="-0.21321080323518563"/>
    <n v="-8.0829494992063239E-2"/>
    <n v="0"/>
    <n v="0"/>
    <n v="0"/>
    <n v="0"/>
    <n v="0"/>
    <n v="0"/>
    <n v="0"/>
  </r>
  <r>
    <x v="18"/>
    <x v="7"/>
    <s v="44458_8"/>
    <n v="112.02600897675876"/>
    <n v="130.3380134951185"/>
    <n v="276.83048878314798"/>
    <n v="144.63824298512282"/>
    <n v="0.16769140947850081"/>
    <n v="1.444039450894673"/>
    <n v="0.3921226469107526"/>
    <n v="-10.413760772644492"/>
    <n v="-12.908753745654099"/>
    <n v="-27.878352256210363"/>
    <n v="-10.562432479790456"/>
    <n v="-2.1878347087675092E-2"/>
    <n v="-0.17841443580599103"/>
    <n v="-5.8271308923034955E-2"/>
    <n v="0"/>
    <n v="0"/>
    <n v="0"/>
    <n v="0"/>
    <n v="0"/>
    <n v="0"/>
    <n v="0"/>
  </r>
  <r>
    <x v="18"/>
    <x v="8"/>
    <s v="44458_9"/>
    <n v="112.54218663464316"/>
    <n v="130.54640172470855"/>
    <n v="276.33836537580845"/>
    <n v="145.73177051294573"/>
    <n v="0.17865720619948544"/>
    <n v="1.4569119662356262"/>
    <n v="0.41344464771355277"/>
    <n v="-9.1468204766318806"/>
    <n v="-11.809377423542527"/>
    <n v="-25.557520667545546"/>
    <n v="-9.1775791711455383"/>
    <n v="-2.1001503257640247E-2"/>
    <n v="-0.16628332656391795"/>
    <n v="-5.4174569796690684E-2"/>
    <n v="0"/>
    <n v="0"/>
    <n v="0"/>
    <n v="0"/>
    <n v="0"/>
    <n v="0"/>
    <n v="0"/>
  </r>
  <r>
    <x v="18"/>
    <x v="9"/>
    <s v="44458_10"/>
    <n v="126.12102373306595"/>
    <n v="147.63643546335629"/>
    <n v="314.93986692858761"/>
    <n v="165.25577327285868"/>
    <n v="0.20659726741004733"/>
    <n v="1.6675566873390106"/>
    <n v="0.47084082317524717"/>
    <n v="-7.5742943454677389"/>
    <n v="-10.234502173004051"/>
    <n v="-22.127013762672831"/>
    <n v="-7.3449217386391332"/>
    <n v="-1.7708852697116851E-2"/>
    <n v="-0.14502814477742093"/>
    <n v="-4.6767611104603202E-2"/>
    <n v="0"/>
    <n v="0"/>
    <n v="0"/>
    <n v="0"/>
    <n v="0"/>
    <n v="0"/>
    <n v="0"/>
  </r>
  <r>
    <x v="18"/>
    <x v="10"/>
    <s v="44458_11"/>
    <n v="143.35839811219589"/>
    <n v="170.41484683366127"/>
    <n v="365.76087011621934"/>
    <n v="190.00513180581976"/>
    <n v="0.22737994647767068"/>
    <n v="1.9441510337214563"/>
    <n v="0.51234115033002769"/>
    <n v="-9.9528349201361195"/>
    <n v="-13.524206557910185"/>
    <n v="-28.733534418821559"/>
    <n v="-11.553565744865725"/>
    <n v="-1.5780503277383076E-2"/>
    <n v="-0.15680664492537075"/>
    <n v="-4.2604072504607446E-2"/>
    <n v="0"/>
    <n v="0"/>
    <n v="0"/>
    <n v="0"/>
    <n v="0"/>
    <n v="0"/>
    <n v="0"/>
  </r>
  <r>
    <x v="18"/>
    <x v="11"/>
    <s v="44458_12"/>
    <n v="157.29943545464437"/>
    <n v="188.20971531438633"/>
    <n v="404.97199787090659"/>
    <n v="209.73709300490358"/>
    <n v="0.2312477088427618"/>
    <n v="2.1521796812494829"/>
    <n v="0.52159834770278601"/>
    <n v="-15.364299353412715"/>
    <n v="-21.622235894468435"/>
    <n v="-44.325106317596891"/>
    <n v="-20.894216864251675"/>
    <n v="-1.6369740794956962E-2"/>
    <n v="-0.20781472070079135"/>
    <n v="-4.5033272539433122E-2"/>
    <n v="0"/>
    <n v="0"/>
    <n v="0"/>
    <n v="0"/>
    <n v="0"/>
    <n v="0"/>
    <n v="0"/>
  </r>
  <r>
    <x v="18"/>
    <x v="12"/>
    <s v="44458_13"/>
    <n v="166.37433675353088"/>
    <n v="199.0734787292366"/>
    <n v="430.48459656227976"/>
    <n v="223.29116723157239"/>
    <n v="0.21967380671096898"/>
    <n v="2.2446851854473229"/>
    <n v="0.49474790430532789"/>
    <n v="-13.650432244871091"/>
    <n v="-20.209985041599946"/>
    <n v="-40.970387542436946"/>
    <n v="-19.278878224687418"/>
    <n v="-1.0882053356603626E-2"/>
    <n v="-0.18557064223101033"/>
    <n v="-3.3481078412853513E-2"/>
    <n v="0"/>
    <n v="0"/>
    <n v="0"/>
    <n v="0"/>
    <n v="0"/>
    <n v="0"/>
    <n v="0"/>
  </r>
  <r>
    <x v="18"/>
    <x v="13"/>
    <s v="44458_14"/>
    <n v="171.71464109818371"/>
    <n v="206.48806495223837"/>
    <n v="447.38157812358367"/>
    <n v="231.43186260814457"/>
    <n v="0.21401502536298786"/>
    <n v="2.3347702841992297"/>
    <n v="0.48501455356067164"/>
    <n v="-11.954765010802962"/>
    <n v="-18.696986910992372"/>
    <n v="-37.51404863201342"/>
    <n v="-17.879421173373597"/>
    <n v="3.1679289399523694E-3"/>
    <n v="-0.14873583776825164"/>
    <n v="-2.6882928650344175E-3"/>
    <n v="0"/>
    <n v="0"/>
    <n v="0"/>
    <n v="0"/>
    <n v="0"/>
    <n v="0"/>
    <n v="0"/>
  </r>
  <r>
    <x v="18"/>
    <x v="14"/>
    <s v="44458_15"/>
    <n v="167.03314061087195"/>
    <n v="204.1549415212379"/>
    <n v="443.35716116385782"/>
    <n v="226.9659741508342"/>
    <n v="0.21168910902880472"/>
    <n v="2.3653447335973032"/>
    <n v="0.48429416601639819"/>
    <n v="-11.866398537354669"/>
    <n v="-18.451930441688575"/>
    <n v="-37.102500752834239"/>
    <n v="-17.954613471174557"/>
    <n v="6.9923278907339853E-3"/>
    <n v="-0.14008378855681808"/>
    <n v="6.0319105882145584E-3"/>
    <n v="0"/>
    <n v="0"/>
    <n v="0"/>
    <n v="0"/>
    <n v="0"/>
    <n v="0"/>
    <n v="0"/>
  </r>
  <r>
    <x v="18"/>
    <x v="15"/>
    <s v="44458_16"/>
    <n v="157.25057350806171"/>
    <n v="193.38492014041228"/>
    <n v="418.08937134012575"/>
    <n v="213.43991646560701"/>
    <n v="0.19711115340868174"/>
    <n v="2.2399579513736243"/>
    <n v="0.45217025502796832"/>
    <n v="-6.7225148212265173"/>
    <n v="-14.330019948755119"/>
    <n v="-27.373208276659785"/>
    <n v="-9.1832530413787765"/>
    <n v="5.6652026953517461E-3"/>
    <n v="-0.13021254651289285"/>
    <n v="2.4370692614452639E-3"/>
    <n v="0"/>
    <n v="0"/>
    <n v="0"/>
    <n v="0"/>
    <n v="0"/>
    <n v="0"/>
    <n v="0"/>
  </r>
  <r>
    <x v="18"/>
    <x v="16"/>
    <s v="44458_17"/>
    <n v="149.72893623219244"/>
    <n v="184.14427049651547"/>
    <n v="397.06942340080212"/>
    <n v="202.73042328348922"/>
    <n v="0.19088955760052401"/>
    <n v="2.1453343332752839"/>
    <n v="0.44045045187172116"/>
    <n v="-5.7867212325704394"/>
    <n v="-12.423923143225881"/>
    <n v="-22.764075734533012"/>
    <n v="-6.1674230280016609"/>
    <n v="-1.4062372628122028E-3"/>
    <n v="-0.13841124269855978"/>
    <n v="-1.3429680516311326E-2"/>
    <n v="0"/>
    <n v="0"/>
    <n v="0"/>
    <n v="0"/>
    <n v="0"/>
    <n v="0"/>
    <n v="0"/>
  </r>
  <r>
    <x v="18"/>
    <x v="17"/>
    <s v="44458_18"/>
    <n v="146.72262720026208"/>
    <n v="180.84952126056589"/>
    <n v="390.37929571489809"/>
    <n v="199.26822070682891"/>
    <n v="0.18958628332337868"/>
    <n v="2.0794301181203885"/>
    <n v="0.43866875405589462"/>
    <n v="-7.8147534047171954"/>
    <n v="-13.526492608488219"/>
    <n v="-25.157893369910198"/>
    <n v="-7.3437249223212664"/>
    <n v="-1.3893318596293893E-2"/>
    <n v="-0.16819561765737462"/>
    <n v="-4.1556420460130111E-2"/>
    <n v="0"/>
    <n v="0"/>
    <n v="0"/>
    <n v="0"/>
    <n v="0"/>
    <n v="0"/>
    <n v="0"/>
  </r>
  <r>
    <x v="18"/>
    <x v="18"/>
    <s v="44458_19"/>
    <n v="149.72432106717514"/>
    <n v="184.94502022612198"/>
    <n v="400.47779598103733"/>
    <n v="204.05666777510189"/>
    <n v="0.18769268174487605"/>
    <n v="2.0550265157468521"/>
    <n v="0.4334450609723598"/>
    <n v="-9.0788582529761541"/>
    <n v="-14.774130177699291"/>
    <n v="-27.475770863876171"/>
    <n v="-8.3646355166874269"/>
    <n v="-2.3280542207050298E-2"/>
    <n v="-0.19678883906350536"/>
    <n v="-6.1351777264035838E-2"/>
    <n v="0"/>
    <n v="0"/>
    <n v="0"/>
    <n v="0"/>
    <n v="0"/>
    <n v="0"/>
    <n v="0"/>
  </r>
  <r>
    <x v="18"/>
    <x v="19"/>
    <s v="44458_20"/>
    <n v="169.58771347540269"/>
    <n v="208.63735110173371"/>
    <n v="453.91472069551691"/>
    <n v="230.51538578384759"/>
    <n v="0.21645411221003585"/>
    <n v="2.2721578969940071"/>
    <n v="0.49454494732897003"/>
    <n v="-16.533413236389972"/>
    <n v="-22.193807464557715"/>
    <n v="-44.603453388885214"/>
    <n v="-19.329605510276934"/>
    <n v="-2.9572139871157165E-2"/>
    <n v="-0.25021237520277989"/>
    <n v="-7.5052699443361529E-2"/>
    <n v="0"/>
    <n v="0"/>
    <n v="0"/>
    <n v="0"/>
    <n v="0"/>
    <n v="0"/>
    <n v="0"/>
  </r>
  <r>
    <x v="18"/>
    <x v="20"/>
    <s v="44458_21"/>
    <n v="202.03543478729259"/>
    <n v="249.47749462720748"/>
    <n v="546.90489769733506"/>
    <n v="276.85832916692016"/>
    <n v="0.26938164398674685"/>
    <n v="2.735744134105242"/>
    <n v="0.60849272067995974"/>
    <n v="-18.015239830967872"/>
    <n v="-24.010722350762016"/>
    <n v="-48.371776314179833"/>
    <n v="-21.43866727376669"/>
    <n v="-3.326513738674506E-2"/>
    <n v="-0.27405165922421437"/>
    <n v="-8.3041443499400416E-2"/>
    <n v="0"/>
    <n v="0"/>
    <n v="0"/>
    <n v="0"/>
    <n v="0"/>
    <n v="0"/>
    <n v="0"/>
  </r>
  <r>
    <x v="18"/>
    <x v="21"/>
    <s v="44458_22"/>
    <n v="201.91121158815571"/>
    <n v="250.65092567592356"/>
    <n v="550.1897064583103"/>
    <n v="277.65355081586381"/>
    <n v="0.26235400106880324"/>
    <n v="2.7389997524948044"/>
    <n v="0.59452619582760169"/>
    <n v="-20.293071369061693"/>
    <n v="-26.817294358250518"/>
    <n v="-54.639667989261596"/>
    <n v="-24.589642786790829"/>
    <n v="-2.3760253708492444E-2"/>
    <n v="-0.28848160522073185"/>
    <n v="-6.1627621747018184E-2"/>
    <n v="0"/>
    <n v="0"/>
    <n v="0"/>
    <n v="0"/>
    <n v="0"/>
    <n v="0"/>
    <n v="0"/>
  </r>
  <r>
    <x v="18"/>
    <x v="22"/>
    <s v="44458_23"/>
    <n v="188.22677510810234"/>
    <n v="235.17601272385383"/>
    <n v="516.15935293553923"/>
    <n v="259.37485986537871"/>
    <n v="0.26066706230246361"/>
    <n v="2.5849475167421119"/>
    <n v="0.59327909552936298"/>
    <n v="-22.199938161965878"/>
    <n v="-28.380235227442526"/>
    <n v="-58.58160810075664"/>
    <n v="-27.452310031289471"/>
    <n v="-3.0756959331013502E-2"/>
    <n v="-0.31228563279733379"/>
    <n v="-7.8850189765497306E-2"/>
    <n v="0"/>
    <n v="0"/>
    <n v="0"/>
    <n v="0"/>
    <n v="0"/>
    <n v="0"/>
    <n v="0"/>
  </r>
  <r>
    <x v="18"/>
    <x v="23"/>
    <s v="44458_24"/>
    <n v="167.77574072863538"/>
    <n v="208.84842229262932"/>
    <n v="458.00742764139591"/>
    <n v="229.67787832141514"/>
    <n v="0.22364365546013726"/>
    <n v="2.2777402840626859"/>
    <n v="0.51387837635998823"/>
    <n v="-20.061594912073542"/>
    <n v="-25.087509462961567"/>
    <n v="-52.441358480841394"/>
    <n v="-25.052573279797645"/>
    <n v="-1.4765310843462994E-2"/>
    <n v="-0.26568832139553883"/>
    <n v="-4.3263181835414138E-2"/>
    <n v="0"/>
    <n v="0"/>
    <n v="0"/>
    <n v="0"/>
    <n v="0"/>
    <n v="0"/>
    <n v="0"/>
  </r>
  <r>
    <x v="19"/>
    <x v="0"/>
    <s v="44459_1"/>
    <n v="146.19571380344007"/>
    <n v="179.25063194898198"/>
    <n v="389.67251084794128"/>
    <n v="197.15716309716856"/>
    <n v="0.20431562286073046"/>
    <n v="1.9656400049637817"/>
    <n v="0.47512071907264308"/>
    <n v="-21.037512513052253"/>
    <n v="-26.266291204722293"/>
    <n v="-54.566397094912887"/>
    <n v="-26.153933412174116"/>
    <n v="-1.6106082183291664E-2"/>
    <n v="-0.28469817994298302"/>
    <n v="-4.6995871214197286E-2"/>
    <n v="0"/>
    <n v="0"/>
    <n v="0"/>
    <n v="0"/>
    <n v="0"/>
    <n v="0"/>
    <n v="0"/>
  </r>
  <r>
    <x v="19"/>
    <x v="1"/>
    <s v="44459_2"/>
    <n v="129.26139215339549"/>
    <n v="155.87221148871041"/>
    <n v="336.0348885500934"/>
    <n v="171.6304037220215"/>
    <n v="0.18961512271113279"/>
    <n v="1.7161685223582051"/>
    <n v="0.44407971957437498"/>
    <n v="-20.940337652284725"/>
    <n v="-26.260387885273875"/>
    <n v="-54.736883181579643"/>
    <n v="-26.319009008820771"/>
    <n v="-1.446475151866653E-2"/>
    <n v="-0.28211734881491785"/>
    <n v="-4.3331061353625411E-2"/>
    <n v="0"/>
    <n v="0"/>
    <n v="0"/>
    <n v="0"/>
    <n v="0"/>
    <n v="0"/>
    <n v="0"/>
  </r>
  <r>
    <x v="19"/>
    <x v="2"/>
    <s v="44459_3"/>
    <n v="119.57875992834279"/>
    <n v="141.66816652056031"/>
    <n v="303.05023189806036"/>
    <n v="156.49798283066528"/>
    <n v="0.18500536828115369"/>
    <n v="1.5706959737769992"/>
    <n v="0.43434587701985594"/>
    <n v="-21.468544805183711"/>
    <n v="-26.477597713904792"/>
    <n v="-55.207168750918392"/>
    <n v="-26.573996882744954"/>
    <n v="-1.644765536373384E-2"/>
    <n v="-0.28458420453507349"/>
    <n v="-4.7931737603658743E-2"/>
    <n v="0"/>
    <n v="0"/>
    <n v="0"/>
    <n v="0"/>
    <n v="0"/>
    <n v="0"/>
    <n v="0"/>
  </r>
  <r>
    <x v="19"/>
    <x v="3"/>
    <s v="44459_4"/>
    <n v="113.99276233757548"/>
    <n v="134.14935319692017"/>
    <n v="285.50526921616404"/>
    <n v="148.11835463987322"/>
    <n v="0.18227079283869205"/>
    <n v="1.4972785212690498"/>
    <n v="0.42873583050456021"/>
    <n v="-21.8030772201611"/>
    <n v="-26.681982112656804"/>
    <n v="-55.669320671406979"/>
    <n v="-26.659242594809637"/>
    <n v="-1.5210366487763881E-2"/>
    <n v="-0.28987632717754042"/>
    <n v="-4.5126520919820938E-2"/>
    <n v="0"/>
    <n v="0"/>
    <n v="0"/>
    <n v="0"/>
    <n v="0"/>
    <n v="0"/>
    <n v="0"/>
  </r>
  <r>
    <x v="19"/>
    <x v="4"/>
    <s v="44459_5"/>
    <n v="111.4263925471782"/>
    <n v="130.69673148083575"/>
    <n v="277.51861567297982"/>
    <n v="144.46594977772642"/>
    <n v="0.18085482340661652"/>
    <n v="1.4599975275283361"/>
    <n v="0.42650665740931948"/>
    <n v="-22.221494247572171"/>
    <n v="-27.445305883645307"/>
    <n v="-56.761100769067895"/>
    <n v="-27.072140897316665"/>
    <n v="-1.6917290018136064E-2"/>
    <n v="-0.30228000134954203"/>
    <n v="-4.8592222538556308E-2"/>
    <n v="0"/>
    <n v="0"/>
    <n v="0"/>
    <n v="0"/>
    <n v="0"/>
    <n v="0"/>
    <n v="0"/>
  </r>
  <r>
    <x v="19"/>
    <x v="5"/>
    <s v="44459_6"/>
    <n v="112.78293456311765"/>
    <n v="133.60353222102304"/>
    <n v="284.09511994129923"/>
    <n v="147.01642415095077"/>
    <n v="0.18440023879931497"/>
    <n v="1.4818768077786255"/>
    <n v="0.43355408774863513"/>
    <n v="-38.085904482128001"/>
    <n v="-46.33721255549348"/>
    <n v="-99.861565743704901"/>
    <n v="-51.963756571508299"/>
    <n v="-1.9071939198936117E-2"/>
    <n v="-0.43365974841091476"/>
    <n v="-5.2833988058034138E-2"/>
    <n v="0"/>
    <n v="0"/>
    <n v="0"/>
    <n v="0"/>
    <n v="0"/>
    <n v="0"/>
    <n v="0"/>
  </r>
  <r>
    <x v="19"/>
    <x v="6"/>
    <s v="44459_7"/>
    <n v="127.86417580211801"/>
    <n v="151.08982235632405"/>
    <n v="322.2394070829348"/>
    <n v="167.9346298844298"/>
    <n v="0.19831907128255657"/>
    <n v="1.6655096901631925"/>
    <n v="0.46374581747696214"/>
    <n v="-43.513899511318591"/>
    <n v="-52.577397917627998"/>
    <n v="-115.06763229193908"/>
    <n v="-58.962184694561003"/>
    <n v="-2.3066236750092266E-2"/>
    <n v="-0.45569172463168572"/>
    <n v="-6.0998976662118079E-2"/>
    <n v="0"/>
    <n v="0"/>
    <n v="0"/>
    <n v="0"/>
    <n v="0"/>
    <n v="0"/>
    <n v="0"/>
  </r>
  <r>
    <x v="19"/>
    <x v="7"/>
    <s v="44459_8"/>
    <n v="156.00226128588056"/>
    <n v="184.65971491401683"/>
    <n v="390.95753994919329"/>
    <n v="204.89534390297445"/>
    <n v="0.19606356358205657"/>
    <n v="2.0037478950784045"/>
    <n v="0.45714415145948922"/>
    <n v="-34.533835728211237"/>
    <n v="-39.43436048119419"/>
    <n v="-88.728959046747605"/>
    <n v="-47.341618980681851"/>
    <n v="-1.8277254555795968E-2"/>
    <n v="-0.25460573061209973"/>
    <n v="-4.9383305780268096E-2"/>
    <n v="0"/>
    <n v="0"/>
    <n v="0"/>
    <n v="0"/>
    <n v="0"/>
    <n v="0"/>
    <n v="0"/>
  </r>
  <r>
    <x v="19"/>
    <x v="8"/>
    <s v="44459_9"/>
    <n v="184.07327684545467"/>
    <n v="221.62126087435084"/>
    <n v="466.68384319594264"/>
    <n v="242.03031208581905"/>
    <n v="0.21080752529749108"/>
    <n v="2.5060992623981662"/>
    <n v="0.49006345604048174"/>
    <n v="-25.826369946772864"/>
    <n v="-28.873699140238973"/>
    <n v="-67.382073953492636"/>
    <n v="-37.826975001515848"/>
    <n v="2.7719282281441784E-2"/>
    <n v="-6.6805080682168339E-2"/>
    <n v="5.5217581438694305E-2"/>
    <n v="0"/>
    <n v="0"/>
    <n v="0"/>
    <n v="0"/>
    <n v="0"/>
    <n v="0"/>
    <n v="0"/>
  </r>
  <r>
    <x v="19"/>
    <x v="9"/>
    <s v="44459_10"/>
    <n v="203.65859026726815"/>
    <n v="247.43584704527316"/>
    <n v="520.47700236985042"/>
    <n v="268.50624441195339"/>
    <n v="0.25577305095164776"/>
    <n v="2.902514791334311"/>
    <n v="0.59186032601184491"/>
    <n v="-20.417532744905326"/>
    <n v="-23.252002199018243"/>
    <n v="-54.910240606045441"/>
    <n v="-31.997332516615128"/>
    <n v="4.5236542791848577E-2"/>
    <n v="1.6459452471561359E-2"/>
    <n v="9.5069578142602446E-2"/>
    <n v="0"/>
    <n v="0"/>
    <n v="0"/>
    <n v="0"/>
    <n v="0"/>
    <n v="0"/>
    <n v="0"/>
  </r>
  <r>
    <x v="19"/>
    <x v="10"/>
    <s v="44459_11"/>
    <n v="212.86868950402658"/>
    <n v="258.78551530530609"/>
    <n v="545.85792321908855"/>
    <n v="281.5918905558064"/>
    <n v="0.27167774562230229"/>
    <n v="3.0384617566676302"/>
    <n v="0.6284088311671211"/>
    <n v="-17.824132431699159"/>
    <n v="-19.752190977423464"/>
    <n v="-48.279905005282245"/>
    <n v="-29.029638315155569"/>
    <n v="4.9010151339992744E-2"/>
    <n v="6.2293816208310336E-2"/>
    <n v="0.10283823856200607"/>
    <n v="0"/>
    <n v="0"/>
    <n v="0"/>
    <n v="0"/>
    <n v="0"/>
    <n v="0"/>
    <n v="0"/>
  </r>
  <r>
    <x v="19"/>
    <x v="11"/>
    <s v="44459_12"/>
    <n v="218.53680745075673"/>
    <n v="265.25897557798567"/>
    <n v="558.43155428418834"/>
    <n v="288.00770265631849"/>
    <n v="0.27930320694577243"/>
    <n v="3.1284500511544024"/>
    <n v="0.64445137740701353"/>
    <n v="-16.527470886931074"/>
    <n v="-19.080268520219239"/>
    <n v="-46.052630189588925"/>
    <n v="-27.179358831481789"/>
    <n v="3.7432423607353875E-2"/>
    <n v="5.3818878455665284E-2"/>
    <n v="7.6088455110163544E-2"/>
    <n v="0"/>
    <n v="0"/>
    <n v="0"/>
    <n v="0"/>
    <n v="0"/>
    <n v="0"/>
    <n v="0"/>
  </r>
  <r>
    <x v="19"/>
    <x v="12"/>
    <s v="44459_13"/>
    <n v="220.96737714072503"/>
    <n v="266.57074909356788"/>
    <n v="563.61073053814812"/>
    <n v="290.94518725663534"/>
    <n v="0.26005724479472797"/>
    <n v="3.0936740068122037"/>
    <n v="0.60125730132600397"/>
    <n v="-15.448589276052054"/>
    <n v="-19.21787493426913"/>
    <n v="-46.494683380267631"/>
    <n v="-26.367817245259623"/>
    <n v="4.2645860735194684E-2"/>
    <n v="3.8398948020311227E-2"/>
    <n v="8.6890174613550877E-2"/>
    <n v="0"/>
    <n v="0"/>
    <n v="0"/>
    <n v="0"/>
    <n v="0"/>
    <n v="0"/>
    <n v="0"/>
  </r>
  <r>
    <x v="19"/>
    <x v="13"/>
    <s v="44459_14"/>
    <n v="222.78462521956965"/>
    <n v="267.63041868344925"/>
    <n v="566.15591511180992"/>
    <n v="293.24852405793996"/>
    <n v="0.25801566856274727"/>
    <n v="3.0734663005340441"/>
    <n v="0.59829597289248715"/>
    <n v="-14.199321795262893"/>
    <n v="-16.476214159847022"/>
    <n v="-40.769116808737387"/>
    <n v="-24.349160518852578"/>
    <n v="4.2744716889412726E-2"/>
    <n v="7.9940747599423947E-2"/>
    <n v="8.6819475757737866E-2"/>
    <n v="0"/>
    <n v="0"/>
    <n v="0"/>
    <n v="0"/>
    <n v="0"/>
    <n v="0"/>
    <n v="0"/>
  </r>
  <r>
    <x v="19"/>
    <x v="14"/>
    <s v="44459_15"/>
    <n v="217.77149214286948"/>
    <n v="264.39257311944471"/>
    <n v="560.03309088926687"/>
    <n v="287.31402599074238"/>
    <n v="0.25209394546420838"/>
    <n v="3.0705007500801456"/>
    <n v="0.58858331604877567"/>
    <n v="-15.930369869299341"/>
    <n v="-17.688453119872978"/>
    <n v="-42.391184469779191"/>
    <n v="-26.335606648558429"/>
    <n v="6.7189270554743968E-2"/>
    <n v="0.10913974783290745"/>
    <n v="0.14256148668705876"/>
    <n v="0"/>
    <n v="0"/>
    <n v="0"/>
    <n v="0"/>
    <n v="0.13813845580168918"/>
    <n v="0"/>
    <n v="0.20464681098254989"/>
  </r>
  <r>
    <x v="19"/>
    <x v="15"/>
    <s v="44459_16"/>
    <n v="210.20136755880011"/>
    <n v="256.89927220732352"/>
    <n v="543.69391352694913"/>
    <n v="277.06765927455962"/>
    <n v="0.27212348322105906"/>
    <n v="3.0443455463314413"/>
    <n v="0.63521741472823545"/>
    <n v="-18.679412661310401"/>
    <n v="-20.76849839033434"/>
    <n v="-48.614997193103576"/>
    <n v="-29.942632295719505"/>
    <n v="6.3784318003175272E-2"/>
    <n v="8.2242477141798748E-2"/>
    <n v="0.13521146737004189"/>
    <n v="0"/>
    <n v="0"/>
    <n v="0"/>
    <n v="0"/>
    <n v="7.7095201133781974E-2"/>
    <n v="0"/>
    <n v="6.7279687703739863E-2"/>
  </r>
  <r>
    <x v="19"/>
    <x v="16"/>
    <s v="44459_17"/>
    <n v="203.3432021518409"/>
    <n v="249.2947799516574"/>
    <n v="526.39894618613641"/>
    <n v="267.04009770982793"/>
    <n v="0.26721515966905063"/>
    <n v="2.9849143388811581"/>
    <n v="0.62394624905714036"/>
    <n v="-22.309689264719847"/>
    <n v="-26.287678854233825"/>
    <n v="-60.486919731538386"/>
    <n v="-34.393561659567226"/>
    <n v="3.88831450650933E-2"/>
    <n v="-4.1812366776333328E-2"/>
    <n v="7.8341215469143854E-2"/>
    <n v="0"/>
    <n v="0"/>
    <n v="0"/>
    <n v="0"/>
    <n v="0"/>
    <n v="0"/>
    <n v="0"/>
  </r>
  <r>
    <x v="19"/>
    <x v="17"/>
    <s v="44459_18"/>
    <n v="191.53960780689169"/>
    <n v="234.06517654240284"/>
    <n v="494.24058082159604"/>
    <n v="251.80276426066214"/>
    <n v="0.22781791283663325"/>
    <n v="2.7229297492700182"/>
    <n v="0.53064347285822699"/>
    <n v="-21.205508726085064"/>
    <n v="-26.008573543824074"/>
    <n v="-58.232406455970121"/>
    <n v="-29.398087294152713"/>
    <n v="-4.3866641705075163E-3"/>
    <n v="-0.13994930524078786"/>
    <n v="-2.033537771769647E-2"/>
    <n v="0"/>
    <n v="0"/>
    <n v="0"/>
    <n v="0"/>
    <n v="0"/>
    <n v="0"/>
    <n v="0"/>
  </r>
  <r>
    <x v="19"/>
    <x v="18"/>
    <s v="44459_19"/>
    <n v="180.77816424040429"/>
    <n v="221.12942020026534"/>
    <n v="470.30344610523218"/>
    <n v="240.27821999939889"/>
    <n v="0.19301322513444691"/>
    <n v="2.4494791074216873"/>
    <n v="0.44906508083047036"/>
    <n v="-22.005318824086693"/>
    <n v="-27.271028404609325"/>
    <n v="-59.268265276959291"/>
    <n v="-29.00611297009775"/>
    <n v="-1.306005654338676E-2"/>
    <n v="-0.18039287087178418"/>
    <n v="-3.9349188808092128E-2"/>
    <n v="0"/>
    <n v="0"/>
    <n v="0"/>
    <n v="0"/>
    <n v="0"/>
    <n v="0"/>
    <n v="0"/>
  </r>
  <r>
    <x v="19"/>
    <x v="19"/>
    <s v="44459_20"/>
    <n v="193.05720012123851"/>
    <n v="236.86326103501983"/>
    <n v="509.58349219924816"/>
    <n v="258.11636850007881"/>
    <n v="0.21735597205932183"/>
    <n v="2.5821960258777499"/>
    <n v="0.50050012903374019"/>
    <n v="-26.42329004110255"/>
    <n v="-32.322431292047312"/>
    <n v="-68.234429116571803"/>
    <n v="-34.523122265151756"/>
    <n v="-2.1383871736095121E-2"/>
    <n v="-0.23996233895575025"/>
    <n v="-5.7550286812079222E-2"/>
    <n v="0"/>
    <n v="0"/>
    <n v="0"/>
    <n v="0"/>
    <n v="0"/>
    <n v="0"/>
    <n v="0"/>
  </r>
  <r>
    <x v="19"/>
    <x v="20"/>
    <s v="44459_21"/>
    <n v="219.948140750552"/>
    <n v="270.9756041727897"/>
    <n v="589.49152505277448"/>
    <n v="298.04875968413012"/>
    <n v="0.26076008079962559"/>
    <n v="2.9578128411555205"/>
    <n v="0.59578334198873306"/>
    <n v="-29.808446919358943"/>
    <n v="-36.722695038293402"/>
    <n v="-77.904935017848189"/>
    <n v="-39.29277774700823"/>
    <n v="-2.61011856702177E-2"/>
    <n v="-0.29233731648824135"/>
    <n v="-6.8098911066197559E-2"/>
    <n v="0"/>
    <n v="0"/>
    <n v="0"/>
    <n v="0"/>
    <n v="0"/>
    <n v="0"/>
    <n v="0"/>
  </r>
  <r>
    <x v="19"/>
    <x v="21"/>
    <s v="44459_22"/>
    <n v="214.07681118863252"/>
    <n v="263.95068827727272"/>
    <n v="575.37256140181319"/>
    <n v="291.17448679059606"/>
    <n v="0.25520627034419985"/>
    <n v="2.8575640967101128"/>
    <n v="0.58275423746419164"/>
    <n v="-32.565023072798013"/>
    <n v="-39.680846050360358"/>
    <n v="-84.156468420093887"/>
    <n v="-43.221893243807472"/>
    <n v="-1.326091566502147E-2"/>
    <n v="-0.29933440509985715"/>
    <n v="-3.7993691036624283E-2"/>
    <n v="0"/>
    <n v="0"/>
    <n v="0"/>
    <n v="0"/>
    <n v="0"/>
    <n v="0"/>
    <n v="0"/>
  </r>
  <r>
    <x v="19"/>
    <x v="22"/>
    <s v="44459_23"/>
    <n v="197.92314921130748"/>
    <n v="246.40718995689443"/>
    <n v="536.65310713166821"/>
    <n v="269.38823862284499"/>
    <n v="0.25383274311584708"/>
    <n v="2.7438215791377312"/>
    <n v="0.58130077524254276"/>
    <n v="-34.584691945942069"/>
    <n v="-41.405744571890999"/>
    <n v="-88.107198612227279"/>
    <n v="-46.139269019169049"/>
    <n v="-1.1177944256966067E-2"/>
    <n v="-0.31505571148185774"/>
    <n v="-3.4318107678664472E-2"/>
    <n v="0"/>
    <n v="0"/>
    <n v="0"/>
    <n v="0"/>
    <n v="0"/>
    <n v="0"/>
    <n v="0"/>
  </r>
  <r>
    <x v="19"/>
    <x v="23"/>
    <s v="44459_24"/>
    <n v="176.2000873604932"/>
    <n v="219.83770712331935"/>
    <n v="478.95407469691253"/>
    <n v="238.58556727640067"/>
    <n v="0.23268596448536824"/>
    <n v="2.4653361803090634"/>
    <n v="0.53722893320174947"/>
    <n v="-36.962145069934884"/>
    <n v="-44.512049006328212"/>
    <n v="-94.622513096133787"/>
    <n v="-49.460488935361958"/>
    <n v="-1.5508463320619396E-2"/>
    <n v="-0.34863089326826741"/>
    <n v="-4.4899868444072275E-2"/>
    <n v="0"/>
    <n v="0"/>
    <n v="0"/>
    <n v="0"/>
    <n v="0"/>
    <n v="0"/>
    <n v="0"/>
  </r>
  <r>
    <x v="20"/>
    <x v="0"/>
    <s v="44460_1"/>
    <n v="152.06479435667498"/>
    <n v="186.95685935764084"/>
    <n v="403.91587269256274"/>
    <n v="202.9165892203055"/>
    <n v="0.20619490809585"/>
    <n v="2.1155046490959633"/>
    <n v="0.48006170181243285"/>
    <n v="-37.445663233776941"/>
    <n v="-45.256917536006682"/>
    <n v="-97.149023037963275"/>
    <n v="-50.347325434506537"/>
    <n v="-1.1577168348137346E-2"/>
    <n v="-0.34504249173527263"/>
    <n v="-3.6220142791249063E-2"/>
    <n v="0"/>
    <n v="0"/>
    <n v="0"/>
    <n v="0"/>
    <n v="0"/>
    <n v="0"/>
    <n v="0"/>
  </r>
  <r>
    <x v="20"/>
    <x v="1"/>
    <s v="44460_2"/>
    <n v="135.13003200870466"/>
    <n v="163.68729781247634"/>
    <n v="349.65087525289812"/>
    <n v="176.99875807935587"/>
    <n v="0.19389056091010023"/>
    <n v="1.8775513159639035"/>
    <n v="0.4540741436423219"/>
    <n v="-38.441124800499672"/>
    <n v="-46.401943144233456"/>
    <n v="-99.124194105638338"/>
    <n v="-51.48782278453335"/>
    <n v="-1.4034736807028936E-2"/>
    <n v="-0.3620355504687392"/>
    <n v="-4.1914206359602676E-2"/>
    <n v="0"/>
    <n v="0"/>
    <n v="0"/>
    <n v="0"/>
    <n v="0"/>
    <n v="0"/>
    <n v="0"/>
  </r>
  <r>
    <x v="20"/>
    <x v="2"/>
    <s v="44460_3"/>
    <n v="124.84688852542392"/>
    <n v="149.42212485657737"/>
    <n v="317.91348167049284"/>
    <n v="161.83819902207566"/>
    <n v="0.19018225273784822"/>
    <n v="1.7290665332566102"/>
    <n v="0.44562381075262852"/>
    <n v="-39.300280866961771"/>
    <n v="-46.877677728213321"/>
    <n v="-100.39313261665252"/>
    <n v="-52.344121994728191"/>
    <n v="-1.5780930026904623E-2"/>
    <n v="-0.37728264952543927"/>
    <n v="-4.609811607337716E-2"/>
    <n v="0"/>
    <n v="0"/>
    <n v="0"/>
    <n v="0"/>
    <n v="0"/>
    <n v="0"/>
    <n v="0"/>
  </r>
  <r>
    <x v="20"/>
    <x v="3"/>
    <s v="44460_4"/>
    <n v="119.35735239651417"/>
    <n v="141.75588848012984"/>
    <n v="298.36926120218675"/>
    <n v="153.93336067881955"/>
    <n v="0.18239352416854368"/>
    <n v="1.627952194157045"/>
    <n v="0.4297524090073504"/>
    <n v="-39.634655028141637"/>
    <n v="-47.170475217743714"/>
    <n v="-99.967727736341047"/>
    <n v="-52.59782761121501"/>
    <n v="-1.5455450778170791E-2"/>
    <n v="-0.38110880743086195"/>
    <n v="-4.5742359551713421E-2"/>
    <n v="0"/>
    <n v="0"/>
    <n v="0"/>
    <n v="0"/>
    <n v="0"/>
    <n v="0"/>
    <n v="0"/>
  </r>
  <r>
    <x v="20"/>
    <x v="4"/>
    <s v="44460_5"/>
    <n v="117.14220629200256"/>
    <n v="138.69576697833287"/>
    <n v="292.61527443959443"/>
    <n v="150.92016837489538"/>
    <n v="0.17970603588985082"/>
    <n v="1.5929327085197493"/>
    <n v="0.42362840161992554"/>
    <n v="-40.20629876681005"/>
    <n v="-47.633311168781702"/>
    <n v="-100.11479452821928"/>
    <n v="-52.974737850057572"/>
    <n v="-2.6413332929687405E-2"/>
    <n v="-0.40361502531904653"/>
    <n v="-7.0292771761657755E-2"/>
    <n v="0"/>
    <n v="0"/>
    <n v="0"/>
    <n v="0"/>
    <n v="0"/>
    <n v="0"/>
    <n v="0"/>
  </r>
  <r>
    <x v="20"/>
    <x v="5"/>
    <s v="44460_6"/>
    <n v="119.2199178315437"/>
    <n v="142.47904322976856"/>
    <n v="300.74654876683559"/>
    <n v="153.96705119005952"/>
    <n v="0.175404616472387"/>
    <n v="1.6314655159866525"/>
    <n v="0.41330711035697898"/>
    <n v="-38.470735005138202"/>
    <n v="-46.652691071934555"/>
    <n v="-98.582061032290341"/>
    <n v="-51.073910847900081"/>
    <n v="-2.9675499605777405E-2"/>
    <n v="-0.41316518099624305"/>
    <n v="-7.715585867215638E-2"/>
    <n v="0"/>
    <n v="0"/>
    <n v="0"/>
    <n v="0"/>
    <n v="0"/>
    <n v="0"/>
    <n v="0"/>
  </r>
  <r>
    <x v="20"/>
    <x v="6"/>
    <s v="44460_7"/>
    <n v="134.95766675267333"/>
    <n v="159.20180172187699"/>
    <n v="336.93180406685428"/>
    <n v="174.50583540677559"/>
    <n v="0.18452663856626503"/>
    <n v="1.7787107129232067"/>
    <n v="0.4321967045825561"/>
    <n v="-32.979424305455012"/>
    <n v="-40.195059095541744"/>
    <n v="-86.9711219347857"/>
    <n v="-44.297577190078727"/>
    <n v="-2.7425862514423922E-2"/>
    <n v="-0.34696750592003389"/>
    <n v="-7.1622107320252898E-2"/>
    <n v="0"/>
    <n v="0"/>
    <n v="0"/>
    <n v="0"/>
    <n v="0"/>
    <n v="0"/>
    <n v="0"/>
  </r>
  <r>
    <x v="20"/>
    <x v="7"/>
    <s v="44460_8"/>
    <n v="164.20386084480461"/>
    <n v="192.27456932117903"/>
    <n v="404.41524242078987"/>
    <n v="212.42679943649395"/>
    <n v="0.19081932210714234"/>
    <n v="2.0978665564697567"/>
    <n v="0.4438567459441734"/>
    <n v="-23.972207221235802"/>
    <n v="-27.720983216629701"/>
    <n v="-61.826048552124888"/>
    <n v="-32.772686091393574"/>
    <n v="-7.8723292133887658E-3"/>
    <n v="-0.15480925625062245"/>
    <n v="-2.6642598847289624E-2"/>
    <n v="0"/>
    <n v="0"/>
    <n v="0"/>
    <n v="0"/>
    <n v="0"/>
    <n v="0"/>
    <n v="0"/>
  </r>
  <r>
    <x v="20"/>
    <x v="8"/>
    <s v="44460_9"/>
    <n v="189.65529909542985"/>
    <n v="226.62840895845912"/>
    <n v="475.29252627042382"/>
    <n v="247.39509440809186"/>
    <n v="0.22479180903976284"/>
    <n v="2.6001946457572078"/>
    <n v="0.51955761344638618"/>
    <n v="-16.068303838314176"/>
    <n v="-17.79597253253376"/>
    <n v="-41.302104582920101"/>
    <n v="-23.663439885444838"/>
    <n v="6.3715915618448832E-2"/>
    <n v="6.4460385842012483E-2"/>
    <n v="0.13694672132026503"/>
    <n v="0"/>
    <n v="0"/>
    <n v="0"/>
    <n v="0"/>
    <n v="0.15450597073705771"/>
    <n v="0"/>
    <n v="0.27211093112344642"/>
  </r>
  <r>
    <x v="20"/>
    <x v="9"/>
    <s v="44460_10"/>
    <n v="205.89848137624551"/>
    <n v="249.82939464095068"/>
    <n v="523.61415759228851"/>
    <n v="270.52258925545925"/>
    <n v="0.28018231996658344"/>
    <n v="3.0178131480836892"/>
    <n v="0.64689804205597756"/>
    <n v="-12.495397863573594"/>
    <n v="-13.842811225109822"/>
    <n v="-33.107709492316808"/>
    <n v="-19.974488392137253"/>
    <n v="7.6499145463786361E-2"/>
    <n v="0.13180062790108593"/>
    <n v="0.1654178035675197"/>
    <n v="0"/>
    <n v="0"/>
    <n v="0"/>
    <n v="0"/>
    <n v="0.16855110727225869"/>
    <n v="0"/>
    <n v="0.29684661350264219"/>
  </r>
  <r>
    <x v="20"/>
    <x v="10"/>
    <s v="44460_11"/>
    <n v="211.15142877714251"/>
    <n v="256.35258498605833"/>
    <n v="537.51907973847597"/>
    <n v="276.94058255524141"/>
    <n v="0.2820098977236149"/>
    <n v="3.0898053957632157"/>
    <n v="0.65076777421146492"/>
    <n v="-9.2934943891013582"/>
    <n v="-10.067021434508742"/>
    <n v="-25.124781406397179"/>
    <n v="-16.03133895128742"/>
    <n v="6.4413945678961915E-2"/>
    <n v="0.16469494550905056"/>
    <n v="0.13748511923721921"/>
    <n v="0"/>
    <n v="0"/>
    <n v="0"/>
    <n v="0"/>
    <n v="6.5994565047726106E-2"/>
    <n v="0"/>
    <n v="6.039009592100724E-2"/>
  </r>
  <r>
    <x v="20"/>
    <x v="11"/>
    <s v="44460_12"/>
    <n v="213.14682756473152"/>
    <n v="257.27126126482523"/>
    <n v="539.81416025597605"/>
    <n v="278.96465080476827"/>
    <n v="0.25618144314695801"/>
    <n v="3.0731570276587883"/>
    <n v="0.59272515157980765"/>
    <n v="-7.0008491398961805"/>
    <n v="-8.263773380924798"/>
    <n v="-22.156772440151702"/>
    <n v="-13.065539228492298"/>
    <n v="4.1370384735108894E-2"/>
    <n v="0.15984517215709948"/>
    <n v="8.6311698554924821E-2"/>
    <n v="0"/>
    <n v="0"/>
    <n v="0"/>
    <n v="0"/>
    <n v="0"/>
    <n v="0"/>
    <n v="0"/>
  </r>
  <r>
    <x v="20"/>
    <x v="12"/>
    <s v="44460_13"/>
    <n v="216.800838168784"/>
    <n v="260.14772140126996"/>
    <n v="547.00351479809478"/>
    <n v="283.37850022514408"/>
    <n v="0.22195803212524873"/>
    <n v="3.0354171086266017"/>
    <n v="0.52030754443341765"/>
    <n v="-7.3670130508182226"/>
    <n v="-10.954425137982852"/>
    <n v="-28.270780464760723"/>
    <n v="-13.983517417725007"/>
    <n v="6.5395843546469823E-2"/>
    <n v="0.12617758107669583"/>
    <n v="0.13861589946146555"/>
    <n v="0"/>
    <n v="0"/>
    <n v="0"/>
    <n v="0"/>
    <n v="0.17301190116913717"/>
    <n v="0"/>
    <n v="0.28462451516447951"/>
  </r>
  <r>
    <x v="20"/>
    <x v="13"/>
    <s v="44460_14"/>
    <n v="217.19440123148016"/>
    <n v="260.11802458091643"/>
    <n v="548.11625757609931"/>
    <n v="284.74439253064924"/>
    <n v="0.25681946818479318"/>
    <n v="3.0476896261331596"/>
    <n v="0.59881981982253374"/>
    <n v="-6.8241239830521021"/>
    <n v="-8.4950043801358177"/>
    <n v="-22.93344095399268"/>
    <n v="-12.874977582251816"/>
    <n v="6.7663010572106705E-2"/>
    <n v="0.17383106436373319"/>
    <n v="0.14387334801823357"/>
    <n v="0"/>
    <n v="0"/>
    <n v="0"/>
    <n v="0"/>
    <n v="0.1342558261948146"/>
    <n v="0"/>
    <n v="0.19858899645054776"/>
  </r>
  <r>
    <x v="20"/>
    <x v="14"/>
    <s v="44460_15"/>
    <n v="211.50119989933069"/>
    <n v="256.99448091744489"/>
    <n v="542.6624080071432"/>
    <n v="278.37087936742756"/>
    <n v="0.25343945129979611"/>
    <n v="3.0425607038080784"/>
    <n v="0.59198531515146779"/>
    <n v="-6.9331736709725007"/>
    <n v="-7.5243878479516439"/>
    <n v="-20.223971959849436"/>
    <n v="-12.895051799844619"/>
    <n v="0.1013673044753699"/>
    <n v="0.23888370387590385"/>
    <n v="0.22140466441644976"/>
    <n v="0"/>
    <n v="0"/>
    <n v="0"/>
    <n v="0"/>
    <n v="0.58453375351075565"/>
    <n v="0"/>
    <n v="1.1373944284170758"/>
  </r>
  <r>
    <x v="20"/>
    <x v="15"/>
    <s v="44460_16"/>
    <n v="206.80246824317121"/>
    <n v="252.6220997404242"/>
    <n v="532.80698668932951"/>
    <n v="271.17366002795222"/>
    <n v="0.27968669338633828"/>
    <n v="3.0682425611260036"/>
    <n v="0.65079033086565452"/>
    <n v="-9.5125554662555327"/>
    <n v="-11.101481281840158"/>
    <n v="-28.357035321462167"/>
    <n v="-16.701918533996128"/>
    <n v="8.6995555123550505E-2"/>
    <n v="0.19043921787890805"/>
    <n v="0.18864466042097794"/>
    <n v="0"/>
    <n v="0"/>
    <n v="0"/>
    <n v="0"/>
    <n v="0.27620209204297713"/>
    <n v="0"/>
    <n v="0.48175407681951593"/>
  </r>
  <r>
    <x v="20"/>
    <x v="16"/>
    <s v="44460_17"/>
    <n v="201.24733393471985"/>
    <n v="246.31465865606242"/>
    <n v="518.58860963514849"/>
    <n v="263.06534095983938"/>
    <n v="0.26409844161010509"/>
    <n v="2.9924722071785967"/>
    <n v="0.61485049700690464"/>
    <n v="-15.976899095065587"/>
    <n v="-19.543944195850223"/>
    <n v="-45.675173130377445"/>
    <n v="-23.803400441160424"/>
    <n v="5.4994778246084078E-2"/>
    <n v="5.0412060908428657E-3"/>
    <n v="0.11549210955416299"/>
    <n v="0"/>
    <n v="0"/>
    <n v="0"/>
    <n v="0"/>
    <n v="1.7916215704507372E-2"/>
    <n v="0"/>
    <n v="0"/>
  </r>
  <r>
    <x v="20"/>
    <x v="17"/>
    <s v="44460_18"/>
    <n v="191.31446399735196"/>
    <n v="234.24612851166231"/>
    <n v="495.42996246735527"/>
    <n v="252.33732854080205"/>
    <n v="0.24026648095130601"/>
    <n v="2.7253902478919283"/>
    <n v="0.5596608104416807"/>
    <n v="-22.539507057299673"/>
    <n v="-28.123772827228468"/>
    <n v="-63.336086024568218"/>
    <n v="-31.147310786822729"/>
    <n v="-6.8965373773692508E-4"/>
    <n v="-0.1639982331034196"/>
    <n v="-1.0949245895777775E-2"/>
    <n v="0"/>
    <n v="0"/>
    <n v="0"/>
    <n v="0"/>
    <n v="0"/>
    <n v="0"/>
    <n v="0"/>
  </r>
  <r>
    <x v="20"/>
    <x v="18"/>
    <s v="44460_19"/>
    <n v="185.94446773811831"/>
    <n v="229.45764020243232"/>
    <n v="491.5789412928637"/>
    <n v="249.00580152418573"/>
    <n v="0.20706961093473003"/>
    <n v="2.5218787837555974"/>
    <n v="0.47987019139885589"/>
    <n v="-24.353783429805201"/>
    <n v="-29.85372097929249"/>
    <n v="-65.655105091382595"/>
    <n v="-32.15475072116925"/>
    <n v="-1.6385777038408628E-2"/>
    <n v="-0.20642562778646104"/>
    <n v="-4.6421760497158349E-2"/>
    <n v="0"/>
    <n v="0"/>
    <n v="0"/>
    <n v="0"/>
    <n v="0"/>
    <n v="0"/>
    <n v="0"/>
  </r>
  <r>
    <x v="20"/>
    <x v="19"/>
    <s v="44460_20"/>
    <n v="206.1183464185377"/>
    <n v="254.54331113883703"/>
    <n v="551.0333121163502"/>
    <n v="279.01293341996427"/>
    <n v="0.22889477554623572"/>
    <n v="2.7433260265386186"/>
    <n v="0.52443542732808435"/>
    <n v="-14.671217228399787"/>
    <n v="-17.507112364392192"/>
    <n v="-35.980586501111162"/>
    <n v="-16.437779571713968"/>
    <n v="-2.2130762507173926E-2"/>
    <n v="-0.1378623596434802"/>
    <n v="-5.8684830497656694E-2"/>
    <n v="0"/>
    <n v="0"/>
    <n v="0"/>
    <n v="0"/>
    <n v="0"/>
    <n v="0"/>
    <n v="0"/>
  </r>
  <r>
    <x v="20"/>
    <x v="20"/>
    <s v="44460_21"/>
    <n v="231.13595888331943"/>
    <n v="287.2431833560729"/>
    <n v="627.06304098689554"/>
    <n v="315.49629980571905"/>
    <n v="0.2801499187684075"/>
    <n v="3.133508802923588"/>
    <n v="0.63838341161012857"/>
    <n v="-12.161594460198764"/>
    <n v="-16.353649606045398"/>
    <n v="-34.429234658002933"/>
    <n v="-13.666130764808315"/>
    <n v="-2.7693484030420514E-2"/>
    <n v="-0.14451913360452387"/>
    <n v="-7.1307043073449539E-2"/>
    <n v="0"/>
    <n v="0"/>
    <n v="0"/>
    <n v="0"/>
    <n v="0"/>
    <n v="0"/>
    <n v="0"/>
  </r>
  <r>
    <x v="20"/>
    <x v="21"/>
    <s v="44460_22"/>
    <n v="224.83915632200427"/>
    <n v="281.55179372243498"/>
    <n v="615.37968748570029"/>
    <n v="308.47312622267953"/>
    <n v="0.27297758719258186"/>
    <n v="3.0896012853919856"/>
    <n v="0.62114344344322259"/>
    <n v="-13.173625144950403"/>
    <n v="-15.947313486245086"/>
    <n v="-32.795521434884854"/>
    <n v="-13.726340274684471"/>
    <n v="-2.7931318352130037E-3"/>
    <n v="-9.7836358056160116E-2"/>
    <n v="-1.4891041602069773E-2"/>
    <n v="0"/>
    <n v="0"/>
    <n v="0"/>
    <n v="0"/>
    <n v="0"/>
    <n v="0"/>
    <n v="0"/>
  </r>
  <r>
    <x v="20"/>
    <x v="22"/>
    <s v="44460_23"/>
    <n v="206.1702290606959"/>
    <n v="261.02042592453756"/>
    <n v="570.33948978376634"/>
    <n v="283.75968213805601"/>
    <n v="0.27080712679661023"/>
    <n v="2.9386499657656655"/>
    <n v="0.61996990292057386"/>
    <n v="-14.945217529586678"/>
    <n v="-18.004927545198836"/>
    <n v="-37.316461717411542"/>
    <n v="-16.609189435235283"/>
    <n v="2.4461714058238864E-2"/>
    <n v="-9.5728553201842731E-2"/>
    <n v="4.6973107506734349E-2"/>
    <n v="0"/>
    <n v="0"/>
    <n v="0"/>
    <n v="0"/>
    <n v="0"/>
    <n v="0"/>
    <n v="0"/>
  </r>
  <r>
    <x v="20"/>
    <x v="23"/>
    <s v="44460_24"/>
    <n v="181.74574665342797"/>
    <n v="230.10256709425656"/>
    <n v="503.47924350429349"/>
    <n v="248.74889109493512"/>
    <n v="0.26245772230241454"/>
    <n v="2.6229461863644516"/>
    <n v="0.6050046111932218"/>
    <n v="-17.309045362916745"/>
    <n v="-21.394671586932088"/>
    <n v="-43.94119499036799"/>
    <n v="-20.090564830595554"/>
    <n v="2.6626818116153042E-2"/>
    <n v="-0.12538159006023886"/>
    <n v="5.1204861064551382E-2"/>
    <n v="0"/>
    <n v="0"/>
    <n v="0"/>
    <n v="0"/>
    <n v="0"/>
    <n v="0"/>
    <n v="0"/>
  </r>
  <r>
    <x v="21"/>
    <x v="0"/>
    <s v="44461_1"/>
    <n v="155.43376793517044"/>
    <n v="193.99163489919871"/>
    <n v="421.15024306625361"/>
    <n v="209.3051228001957"/>
    <n v="0.23948004998181846"/>
    <n v="2.245319159442341"/>
    <n v="0.55628135393437994"/>
    <n v="-18.214418962409777"/>
    <n v="-22.598565827886418"/>
    <n v="-47.154997920152084"/>
    <n v="-21.562187272879459"/>
    <n v="2.7539008654109229E-2"/>
    <n v="-0.13186560655751953"/>
    <n v="5.3303193386367735E-2"/>
    <n v="0"/>
    <n v="0"/>
    <n v="0"/>
    <n v="0"/>
    <n v="0"/>
    <n v="0"/>
    <n v="0"/>
  </r>
  <r>
    <x v="21"/>
    <x v="1"/>
    <s v="44461_2"/>
    <n v="137.09924846132327"/>
    <n v="168.39859311246104"/>
    <n v="361.64538049838387"/>
    <n v="181.18714257235038"/>
    <n v="0.22205019489891081"/>
    <n v="1.9851545547087683"/>
    <n v="0.51872834007762469"/>
    <n v="-18.817746132048661"/>
    <n v="-23.327563727094233"/>
    <n v="-48.50334317506676"/>
    <n v="-21.947924767218744"/>
    <n v="1.4668145601935686E-2"/>
    <n v="-0.15084062804893242"/>
    <n v="2.2925414403773846E-2"/>
    <n v="0"/>
    <n v="0"/>
    <n v="0"/>
    <n v="0"/>
    <n v="0"/>
    <n v="0"/>
    <n v="0"/>
  </r>
  <r>
    <x v="21"/>
    <x v="2"/>
    <s v="44461_3"/>
    <n v="126.30169117985314"/>
    <n v="153.46114892962447"/>
    <n v="327.25803310718345"/>
    <n v="165.48247265073658"/>
    <n v="0.20950809446079238"/>
    <n v="1.821879532711167"/>
    <n v="0.49114869221873214"/>
    <n v="-18.988936274658819"/>
    <n v="-23.430483764977613"/>
    <n v="-48.558542956872067"/>
    <n v="-22.061310024942888"/>
    <n v="-9.488395894626649E-3"/>
    <n v="-0.1730073891019136"/>
    <n v="-3.2301533894212107E-2"/>
    <n v="0"/>
    <n v="0"/>
    <n v="0"/>
    <n v="0"/>
    <n v="0"/>
    <n v="0"/>
    <n v="0"/>
  </r>
  <r>
    <x v="21"/>
    <x v="3"/>
    <s v="44461_4"/>
    <n v="120.74150563864133"/>
    <n v="145.85533424826045"/>
    <n v="309.74010452528751"/>
    <n v="157.45364577109163"/>
    <n v="0.19073935206707382"/>
    <n v="1.7393075788107617"/>
    <n v="0.44862242820135023"/>
    <n v="-19.618153353013518"/>
    <n v="-24.133484443869374"/>
    <n v="-49.815422627957084"/>
    <n v="-22.692067156389101"/>
    <n v="-1.7184644868534108E-2"/>
    <n v="-0.18562779708002353"/>
    <n v="-4.9723674289781708E-2"/>
    <n v="0"/>
    <n v="0"/>
    <n v="0"/>
    <n v="0"/>
    <n v="0"/>
    <n v="0"/>
    <n v="0"/>
  </r>
  <r>
    <x v="21"/>
    <x v="4"/>
    <s v="44461_5"/>
    <n v="118.29951159040488"/>
    <n v="142.58348906974288"/>
    <n v="302.76817857832822"/>
    <n v="154.27337100974947"/>
    <n v="0.17817436867594055"/>
    <n v="1.6977545461565613"/>
    <n v="0.42026664122869822"/>
    <n v="-20.228919610034595"/>
    <n v="-25.136589255072078"/>
    <n v="-51.796170738632696"/>
    <n v="-23.394047454513846"/>
    <n v="-5.0563728632131988E-3"/>
    <n v="-0.19852313385520193"/>
    <n v="-2.1331025461662993E-2"/>
    <n v="0"/>
    <n v="0"/>
    <n v="0"/>
    <n v="0"/>
    <n v="0"/>
    <n v="0"/>
    <n v="0"/>
  </r>
  <r>
    <x v="21"/>
    <x v="5"/>
    <s v="44461_6"/>
    <n v="119.70874287249625"/>
    <n v="145.6209731300477"/>
    <n v="309.18393477168553"/>
    <n v="156.58783619239881"/>
    <n v="0.1881597871815649"/>
    <n v="1.7193547241657996"/>
    <n v="0.44263134286256439"/>
    <n v="-23.228617354901225"/>
    <n v="-30.096945652765324"/>
    <n v="-63.562246373315496"/>
    <n v="-28.914726798269353"/>
    <n v="-1.5435055330864955E-2"/>
    <n v="-0.2498066699260946"/>
    <n v="-4.5066707410217108E-2"/>
    <n v="0"/>
    <n v="0"/>
    <n v="0"/>
    <n v="0"/>
    <n v="0"/>
    <n v="0"/>
    <n v="0"/>
  </r>
  <r>
    <x v="21"/>
    <x v="6"/>
    <s v="44461_7"/>
    <n v="135.95486514948445"/>
    <n v="163.49534432562919"/>
    <n v="347.99215863056895"/>
    <n v="178.23280687651393"/>
    <n v="0.19431247742659113"/>
    <n v="1.8913219517885866"/>
    <n v="0.4550638316179294"/>
    <n v="-21.603495164002119"/>
    <n v="-28.591866352146297"/>
    <n v="-61.48688152225472"/>
    <n v="-27.817673472761967"/>
    <n v="-2.4230814951649755E-2"/>
    <n v="-0.22791568912206417"/>
    <n v="-6.4589613516854341E-2"/>
    <n v="0"/>
    <n v="0"/>
    <n v="0"/>
    <n v="0"/>
    <n v="0"/>
    <n v="0"/>
    <n v="0"/>
  </r>
  <r>
    <x v="21"/>
    <x v="7"/>
    <s v="44461_8"/>
    <n v="166.84341043338463"/>
    <n v="198.48477040867942"/>
    <n v="420.37336774149787"/>
    <n v="218.60574631995465"/>
    <n v="0.1981398795485636"/>
    <n v="2.2421697608529216"/>
    <n v="0.46178271422250794"/>
    <n v="-12.890307923972021"/>
    <n v="-16.261133965633135"/>
    <n v="-37.446567068659078"/>
    <n v="-16.652806327107012"/>
    <n v="-3.3629215487067992E-3"/>
    <n v="-3.8319343679164182E-2"/>
    <n v="-1.5753830693136111E-2"/>
    <n v="0"/>
    <n v="0"/>
    <n v="0"/>
    <n v="0"/>
    <n v="0"/>
    <n v="0"/>
    <n v="0"/>
  </r>
  <r>
    <x v="21"/>
    <x v="8"/>
    <s v="44461_9"/>
    <n v="195.31106138888563"/>
    <n v="235.07316372197968"/>
    <n v="495.70963985504983"/>
    <n v="256.94433165270107"/>
    <n v="0.22734077754120693"/>
    <n v="2.6995961679887648"/>
    <n v="0.52511356978387047"/>
    <n v="-5.630824442741611"/>
    <n v="-6.1475902901493953"/>
    <n v="-16.319405205798738"/>
    <n v="-6.9355126436835146"/>
    <n v="1.6551607536214728E-2"/>
    <n v="0.10848487730424186"/>
    <n v="3.0118935202785618E-2"/>
    <n v="0"/>
    <n v="0"/>
    <n v="0"/>
    <n v="0"/>
    <n v="0"/>
    <n v="0"/>
    <n v="0"/>
  </r>
  <r>
    <x v="21"/>
    <x v="9"/>
    <s v="44461_10"/>
    <n v="221.11515969423138"/>
    <n v="265.71361846352607"/>
    <n v="560.53864947663112"/>
    <n v="291.2796398101159"/>
    <n v="0.26408264477848087"/>
    <n v="3.0587615509311545"/>
    <n v="0.60728386919290434"/>
    <n v="-2.1368079528100128"/>
    <n v="-2.4723456336274006"/>
    <n v="-8.5478346515088521"/>
    <n v="-3.1343590704937725"/>
    <n v="1.6947580219028594E-2"/>
    <n v="0.16013313546457408"/>
    <n v="2.9870237740859222E-2"/>
    <n v="0"/>
    <n v="0"/>
    <n v="0"/>
    <n v="0"/>
    <n v="0"/>
    <n v="0"/>
    <n v="0"/>
  </r>
  <r>
    <x v="21"/>
    <x v="10"/>
    <s v="44461_11"/>
    <n v="236.7159927658621"/>
    <n v="281.35061026019844"/>
    <n v="593.51841159493449"/>
    <n v="310.40016985712538"/>
    <n v="0.26319574376784644"/>
    <n v="3.1941616154362218"/>
    <n v="0.60486500369618057"/>
    <n v="0.73449548864731962"/>
    <n v="0.4630916172064462"/>
    <n v="-2.505078419619414"/>
    <n v="0.14127828737530512"/>
    <n v="3.5154586743031381E-2"/>
    <n v="0.20585849029470263"/>
    <n v="7.1263718963049616E-2"/>
    <n v="0"/>
    <n v="0"/>
    <n v="0"/>
    <n v="0"/>
    <n v="0"/>
    <n v="0"/>
    <n v="0"/>
  </r>
  <r>
    <x v="21"/>
    <x v="11"/>
    <s v="44461_12"/>
    <n v="241.74503283048531"/>
    <n v="285.1272371630136"/>
    <n v="601.72165926337971"/>
    <n v="316.7438728242135"/>
    <n v="0.26346524048086006"/>
    <n v="3.2325958051563193"/>
    <n v="0.60652197352475312"/>
    <n v="2.0622284460117202"/>
    <n v="2.6118042651400719E-2"/>
    <n v="-3.2810832148095503"/>
    <n v="0.34448544660628255"/>
    <n v="3.0455477461234254E-2"/>
    <n v="0.1812623821030929"/>
    <n v="5.8746554348659032E-2"/>
    <n v="0"/>
    <n v="0"/>
    <n v="0"/>
    <n v="0"/>
    <n v="0"/>
    <n v="0"/>
    <n v="0"/>
  </r>
  <r>
    <x v="21"/>
    <x v="12"/>
    <s v="44461_13"/>
    <n v="239.88096303613327"/>
    <n v="283.21902921634182"/>
    <n v="598.39017184203794"/>
    <n v="315.80297380885054"/>
    <n v="0.24484363283571481"/>
    <n v="3.2158442288599267"/>
    <n v="0.56696665520617084"/>
    <n v="3.3408996039217209"/>
    <n v="-0.6137770470056032"/>
    <n v="-4.3412338937976331"/>
    <n v="1.0240197346834894"/>
    <n v="3.1485096321441426E-2"/>
    <n v="0.14650179575594655"/>
    <n v="7.0193586437177408E-2"/>
    <n v="0"/>
    <n v="0"/>
    <n v="0"/>
    <n v="0"/>
    <n v="0"/>
    <n v="0"/>
    <n v="0"/>
  </r>
  <r>
    <x v="21"/>
    <x v="13"/>
    <s v="44461_14"/>
    <n v="233.7121520810698"/>
    <n v="276.98287952810682"/>
    <n v="586.58182265758569"/>
    <n v="308.76433531728441"/>
    <n v="0.2310969799583148"/>
    <n v="3.1344384287412295"/>
    <n v="0.54561016322811828"/>
    <n v="3.7171689441314708"/>
    <n v="1.4579260695400187"/>
    <n v="0.32668077785593597"/>
    <n v="2.0579350441869231"/>
    <n v="3.0226658661388399E-2"/>
    <n v="0.19579496921950851"/>
    <n v="5.8986500601818911E-2"/>
    <n v="0"/>
    <n v="0"/>
    <n v="0"/>
    <n v="0"/>
    <n v="0"/>
    <n v="0"/>
    <n v="0"/>
  </r>
  <r>
    <x v="21"/>
    <x v="14"/>
    <s v="44461_15"/>
    <n v="222.82324356983938"/>
    <n v="268.84496360307406"/>
    <n v="568.77866877261249"/>
    <n v="294.89211827733095"/>
    <n v="0.22420578570438207"/>
    <n v="3.0968704225658645"/>
    <n v="0.52593644151750907"/>
    <n v="2.9259510989497466"/>
    <n v="1.7910070446051753"/>
    <n v="1.2474767604656951"/>
    <n v="1.1838477404224643"/>
    <n v="5.3729444083310464E-2"/>
    <n v="0.24757926813784922"/>
    <n v="0.11178817047086863"/>
    <n v="0"/>
    <n v="0"/>
    <n v="0"/>
    <n v="0"/>
    <n v="7.3212819544829263E-2"/>
    <n v="0"/>
    <n v="5.4371466412600357E-2"/>
  </r>
  <r>
    <x v="21"/>
    <x v="15"/>
    <s v="44461_16"/>
    <n v="213.5005415971643"/>
    <n v="258.84876135344223"/>
    <n v="548.39913599636191"/>
    <n v="281.61304521036635"/>
    <n v="0.24532214367822708"/>
    <n v="3.0757492578108345"/>
    <n v="0.57548969335601352"/>
    <n v="2.8468832796776584"/>
    <n v="2.0410090155765221"/>
    <n v="1.9909823497748318"/>
    <n v="1.3655849363713977"/>
    <n v="5.2275948497000228E-2"/>
    <n v="0.25026310160245085"/>
    <n v="0.10868464103103868"/>
    <n v="0"/>
    <n v="0"/>
    <n v="0"/>
    <n v="0"/>
    <n v="2.6453288274279559E-2"/>
    <n v="0"/>
    <n v="0"/>
  </r>
  <r>
    <x v="21"/>
    <x v="16"/>
    <s v="44461_17"/>
    <n v="204.81187477741602"/>
    <n v="250.33862365599259"/>
    <n v="530.77398527963499"/>
    <n v="270.56817474131884"/>
    <n v="0.24223123716567002"/>
    <n v="2.9812674906609655"/>
    <n v="0.56722623595452204"/>
    <n v="-3.189428962576633"/>
    <n v="-6.6073454865321972"/>
    <n v="-16.25089764699209"/>
    <n v="-6.2271371694560163"/>
    <n v="2.1048038227657544E-2"/>
    <n v="6.8465926904154567E-2"/>
    <n v="3.6440745714441898E-2"/>
    <n v="0"/>
    <n v="0"/>
    <n v="0"/>
    <n v="0"/>
    <n v="0"/>
    <n v="0"/>
    <n v="0"/>
  </r>
  <r>
    <x v="21"/>
    <x v="17"/>
    <s v="44461_18"/>
    <n v="194.99327631486335"/>
    <n v="238.59911556339671"/>
    <n v="505.8375258592003"/>
    <n v="257.91478634609797"/>
    <n v="0.2148222294020482"/>
    <n v="2.7431322101126607"/>
    <n v="0.50189443400576128"/>
    <n v="-10.169185063863218"/>
    <n v="-15.553313407181818"/>
    <n v="-34.824167679653691"/>
    <n v="-14.086385456524749"/>
    <n v="-1.204519539967502E-3"/>
    <n v="-7.8053505913909804E-2"/>
    <n v="-1.3581609031639517E-2"/>
    <n v="0"/>
    <n v="0"/>
    <n v="0"/>
    <n v="0"/>
    <n v="0"/>
    <n v="0"/>
    <n v="0"/>
  </r>
  <r>
    <x v="21"/>
    <x v="18"/>
    <s v="44461_19"/>
    <n v="185.70747449513661"/>
    <n v="227.16902260611243"/>
    <n v="485.36621274892366"/>
    <n v="247.33798112168122"/>
    <n v="0.20150039881536347"/>
    <n v="2.5020513695605735"/>
    <n v="0.46894498232734427"/>
    <n v="-13.783428673486084"/>
    <n v="-18.914401375071705"/>
    <n v="-41.108084100770817"/>
    <n v="-17.601931797631693"/>
    <n v="-8.1373079123601161E-3"/>
    <n v="-0.12500329736847154"/>
    <n v="-2.8868538774606625E-2"/>
    <n v="0"/>
    <n v="0"/>
    <n v="0"/>
    <n v="0"/>
    <n v="0"/>
    <n v="0"/>
    <n v="0"/>
  </r>
  <r>
    <x v="21"/>
    <x v="19"/>
    <s v="44461_20"/>
    <n v="197.60614127524855"/>
    <n v="243.69861034937318"/>
    <n v="525.60092520002024"/>
    <n v="265.5182112068656"/>
    <n v="0.21784037970275866"/>
    <n v="2.6286408243969062"/>
    <n v="0.5032622789502188"/>
    <n v="-15.410559180302632"/>
    <n v="-20.307779347497238"/>
    <n v="-41.950405908257409"/>
    <n v="-18.713045523970543"/>
    <n v="-2.3136135019113529E-2"/>
    <n v="-0.16828631296763499"/>
    <n v="-6.1613042767201358E-2"/>
    <n v="0"/>
    <n v="0"/>
    <n v="0"/>
    <n v="0"/>
    <n v="0"/>
    <n v="0"/>
    <n v="0"/>
  </r>
  <r>
    <x v="21"/>
    <x v="20"/>
    <s v="44461_21"/>
    <n v="224.05804446122943"/>
    <n v="277.32685540491406"/>
    <n v="604.63205997570969"/>
    <n v="304.70492769149433"/>
    <n v="0.2632696728776906"/>
    <n v="3.009308128710988"/>
    <n v="0.6025219305366678"/>
    <n v="-16.097624701286588"/>
    <n v="-20.937659777356767"/>
    <n v="-43.241833281878826"/>
    <n v="-19.379655380673778"/>
    <n v="-2.0794214939655269E-2"/>
    <n v="-0.1697057592885691"/>
    <n v="-5.8664572018036529E-2"/>
    <n v="0"/>
    <n v="0"/>
    <n v="0"/>
    <n v="0"/>
    <n v="0"/>
    <n v="0"/>
    <n v="0"/>
  </r>
  <r>
    <x v="21"/>
    <x v="21"/>
    <s v="44461_22"/>
    <n v="219.67401530146091"/>
    <n v="273.11437450560646"/>
    <n v="596.7068926361037"/>
    <n v="300.14841464235309"/>
    <n v="0.26555233486495117"/>
    <n v="2.9889364521384434"/>
    <n v="0.60271637692195235"/>
    <n v="-11.718260099018703"/>
    <n v="-14.924356407407933"/>
    <n v="-30.13303904717262"/>
    <n v="-12.499249288176856"/>
    <n v="-1.2385249972105841E-2"/>
    <n v="-0.11674145631781598"/>
    <n v="-3.9434561941530312E-2"/>
    <n v="0"/>
    <n v="0"/>
    <n v="0"/>
    <n v="0"/>
    <n v="0"/>
    <n v="0"/>
    <n v="0"/>
  </r>
  <r>
    <x v="21"/>
    <x v="22"/>
    <s v="44461_23"/>
    <n v="205.54884286418005"/>
    <n v="257.25266764053879"/>
    <n v="561.68560894832126"/>
    <n v="281.12979516607095"/>
    <n v="0.25752911778534054"/>
    <n v="2.8349954449332757"/>
    <n v="0.58820351067370824"/>
    <n v="-10.929951118741135"/>
    <n v="-14.53813890167525"/>
    <n v="-28.987888531589835"/>
    <n v="-12.28204484638961"/>
    <n v="-2.7194998681027522E-3"/>
    <n v="-0.11123702164438033"/>
    <n v="-1.7080814630728663E-2"/>
    <n v="0"/>
    <n v="0"/>
    <n v="0"/>
    <n v="0"/>
    <n v="0"/>
    <n v="0"/>
    <n v="0"/>
  </r>
  <r>
    <x v="21"/>
    <x v="23"/>
    <s v="44461_24"/>
    <n v="183.69559189029582"/>
    <n v="229.32453863899093"/>
    <n v="501.43734691468012"/>
    <n v="250.54170454005924"/>
    <n v="0.25108686174152395"/>
    <n v="2.5502489692537629"/>
    <n v="0.57838932987172109"/>
    <n v="-13.230998557161222"/>
    <n v="-16.939658612554311"/>
    <n v="-33.880416374701987"/>
    <n v="-15.369220776511805"/>
    <n v="-6.8671823275255565E-3"/>
    <n v="-0.12844455855852419"/>
    <n v="-2.6714822766351766E-2"/>
    <n v="0"/>
    <n v="0"/>
    <n v="0"/>
    <n v="0"/>
    <n v="0"/>
    <n v="0"/>
    <n v="0"/>
  </r>
  <r>
    <x v="22"/>
    <x v="0"/>
    <s v="44462_1"/>
    <n v="159.08876170879554"/>
    <n v="196.74004442943132"/>
    <n v="426.46015504132629"/>
    <n v="214.04983075845587"/>
    <n v="0.22171014140052109"/>
    <n v="2.2188932818597991"/>
    <n v="0.51441767279271389"/>
    <n v="-14.143700216256628"/>
    <n v="-18.463033780975561"/>
    <n v="-37.274303230536482"/>
    <n v="-16.784541258812634"/>
    <n v="-7.1114933168090087E-3"/>
    <n v="-0.14652102213377316"/>
    <n v="-2.726026746163503E-2"/>
    <n v="0"/>
    <n v="0"/>
    <n v="0"/>
    <n v="0"/>
    <n v="0"/>
    <n v="0"/>
    <n v="0"/>
  </r>
  <r>
    <x v="22"/>
    <x v="1"/>
    <s v="44462_2"/>
    <n v="139.12320532437201"/>
    <n v="169.55163920090743"/>
    <n v="364.28454453300378"/>
    <n v="183.6282416485974"/>
    <n v="0.20776583272304633"/>
    <n v="1.9477099168335266"/>
    <n v="0.48446627043493184"/>
    <n v="-14.633025382483391"/>
    <n v="-18.856575223476693"/>
    <n v="-38.29598732771457"/>
    <n v="-17.23804824404198"/>
    <n v="-9.6682498677341799E-3"/>
    <n v="-0.15754996237609828"/>
    <n v="-3.3219680919214879E-2"/>
    <n v="0"/>
    <n v="0"/>
    <n v="0"/>
    <n v="0"/>
    <n v="0"/>
    <n v="0"/>
    <n v="0"/>
  </r>
  <r>
    <x v="22"/>
    <x v="2"/>
    <s v="44462_3"/>
    <n v="128.16530091382833"/>
    <n v="154.84660445031469"/>
    <n v="331.15456949139121"/>
    <n v="167.49170595197421"/>
    <n v="0.192111688802384"/>
    <n v="1.7770313085937752"/>
    <n v="0.45042541697850969"/>
    <n v="-15.159495903834308"/>
    <n v="-18.514685812784798"/>
    <n v="-37.962989483636463"/>
    <n v="-17.590638117742966"/>
    <n v="-2.4361194730279305E-2"/>
    <n v="-0.16877500234302859"/>
    <n v="-6.7149850212157247E-2"/>
    <n v="0"/>
    <n v="0"/>
    <n v="0"/>
    <n v="0"/>
    <n v="0"/>
    <n v="0"/>
    <n v="0"/>
  </r>
  <r>
    <x v="22"/>
    <x v="3"/>
    <s v="44462_4"/>
    <n v="122.03775590148285"/>
    <n v="145.63895062193546"/>
    <n v="308.9306949253139"/>
    <n v="158.24116674935161"/>
    <n v="0.16974937552951069"/>
    <n v="1.6721439449383178"/>
    <n v="0.40009800642915827"/>
    <n v="-14.972804589049563"/>
    <n v="-17.993722127512537"/>
    <n v="-36.871061079446811"/>
    <n v="-17.060122299711157"/>
    <n v="-2.5006569699182166E-2"/>
    <n v="-0.1593518458743674"/>
    <n v="-6.8352507235749455E-2"/>
    <n v="0"/>
    <n v="0"/>
    <n v="0"/>
    <n v="0"/>
    <n v="0"/>
    <n v="0"/>
    <n v="0"/>
  </r>
  <r>
    <x v="22"/>
    <x v="4"/>
    <s v="44462_5"/>
    <n v="119.85857867867482"/>
    <n v="143.02337282275209"/>
    <n v="303.00917980013509"/>
    <n v="155.51804802041909"/>
    <n v="0.16464923585899771"/>
    <n v="1.6403737342586175"/>
    <n v="0.38957318396679397"/>
    <n v="-15.516800703376779"/>
    <n v="-18.880259989325307"/>
    <n v="-38.950236656623865"/>
    <n v="-17.881367691785591"/>
    <n v="-1.3542233110488598E-2"/>
    <n v="-0.16553115973176405"/>
    <n v="-4.212055438978414E-2"/>
    <n v="0"/>
    <n v="0"/>
    <n v="0"/>
    <n v="0"/>
    <n v="0"/>
    <n v="0"/>
    <n v="0"/>
  </r>
  <r>
    <x v="22"/>
    <x v="5"/>
    <s v="44462_6"/>
    <n v="121.90282428437614"/>
    <n v="146.66290882141536"/>
    <n v="310.67967414420428"/>
    <n v="158.31478831607623"/>
    <n v="0.18140951553512324"/>
    <n v="1.6945171916696697"/>
    <n v="0.42667951388647513"/>
    <n v="-19.137881021201512"/>
    <n v="-25.2239140587685"/>
    <n v="-54.378915972151738"/>
    <n v="-24.31962282927439"/>
    <n v="-2.8154478771318971E-2"/>
    <n v="-0.2478339097935244"/>
    <n v="-7.5006847854186834E-2"/>
    <n v="0"/>
    <n v="0"/>
    <n v="0"/>
    <n v="0"/>
    <n v="0"/>
    <n v="0"/>
    <n v="0"/>
  </r>
  <r>
    <x v="22"/>
    <x v="6"/>
    <s v="44462_7"/>
    <n v="137.44049856200147"/>
    <n v="164.205178590982"/>
    <n v="349.28970901441824"/>
    <n v="179.47915180962181"/>
    <n v="0.17957009808255556"/>
    <n v="1.8289250599766678"/>
    <n v="0.42061575250134875"/>
    <n v="-16.093720334462134"/>
    <n v="-22.788453966336526"/>
    <n v="-51.118288894965566"/>
    <n v="-21.523280905320682"/>
    <n v="-2.8549781147038197E-2"/>
    <n v="-0.21499121104523403"/>
    <n v="-7.5200555933019622E-2"/>
    <n v="0"/>
    <n v="0"/>
    <n v="0"/>
    <n v="0"/>
    <n v="0"/>
    <n v="0"/>
    <n v="0"/>
  </r>
  <r>
    <x v="22"/>
    <x v="7"/>
    <s v="44462_8"/>
    <n v="166.61745918417114"/>
    <n v="196.26436828697626"/>
    <n v="415.37147210598977"/>
    <n v="216.71553219015226"/>
    <n v="0.18651139482792067"/>
    <n v="2.1571195432795518"/>
    <n v="0.43392478978628241"/>
    <n v="-6.9196486714581606"/>
    <n v="-10.231888044399485"/>
    <n v="-25.487034214190167"/>
    <n v="-9.8375250097698395"/>
    <n v="-2.7395331779412747E-3"/>
    <n v="-2.3685430443223091E-2"/>
    <n v="-1.6225006411887722E-2"/>
    <n v="0"/>
    <n v="0"/>
    <n v="0"/>
    <n v="0"/>
    <n v="0"/>
    <n v="0"/>
    <n v="0"/>
  </r>
  <r>
    <x v="22"/>
    <x v="8"/>
    <s v="44462_9"/>
    <n v="191.56967088630464"/>
    <n v="230.3734504827035"/>
    <n v="485.92663551137446"/>
    <n v="251.50986663965773"/>
    <n v="0.23055949867006384"/>
    <n v="2.6385295041423089"/>
    <n v="0.53157893818421886"/>
    <n v="-4.9751366823533463"/>
    <n v="-7.120957841266419"/>
    <n v="-19.906560352401069"/>
    <n v="-10.258193877148955"/>
    <n v="3.3186815421549533E-2"/>
    <n v="9.419145291234915E-2"/>
    <n v="6.4868602595091751E-2"/>
    <n v="0"/>
    <n v="0"/>
    <n v="0"/>
    <n v="0"/>
    <n v="0"/>
    <n v="0"/>
    <n v="0"/>
  </r>
  <r>
    <x v="22"/>
    <x v="9"/>
    <s v="44462_10"/>
    <n v="206.75650869759289"/>
    <n v="251.98402113546268"/>
    <n v="530.9810598005123"/>
    <n v="273.3486666228427"/>
    <n v="0.25456510231833679"/>
    <n v="2.9770925065040439"/>
    <n v="0.58737730112904418"/>
    <n v="-2.7585273213030743"/>
    <n v="-4.1925147564702598"/>
    <n v="-13.580530725623431"/>
    <n v="-8.6678524725179642"/>
    <n v="3.602881250686886E-2"/>
    <n v="0.15727810254417021"/>
    <n v="7.0368071578317579E-2"/>
    <n v="0"/>
    <n v="0"/>
    <n v="0"/>
    <n v="0"/>
    <n v="0"/>
    <n v="0"/>
    <n v="0"/>
  </r>
  <r>
    <x v="22"/>
    <x v="10"/>
    <s v="44462_11"/>
    <n v="213.18815392503089"/>
    <n v="260.73845771523992"/>
    <n v="550.08101091445621"/>
    <n v="282.42681794964108"/>
    <n v="0.2468071649710574"/>
    <n v="3.0767737541207381"/>
    <n v="0.56851107748838614"/>
    <n v="-0.25820721587924478"/>
    <n v="-0.85331494109734352"/>
    <n v="-6.6957277801019277"/>
    <n v="-5.3400823634067862"/>
    <n v="5.1853497148898683E-2"/>
    <n v="0.20920089414759696"/>
    <n v="0.10629618309242662"/>
    <n v="0"/>
    <n v="0"/>
    <n v="0"/>
    <n v="0"/>
    <n v="2.052713244215849E-2"/>
    <n v="0"/>
    <n v="0"/>
  </r>
  <r>
    <x v="22"/>
    <x v="11"/>
    <s v="44462_12"/>
    <n v="214.35405732753304"/>
    <n v="261.21764872122009"/>
    <n v="551.04481350341848"/>
    <n v="282.71616012562055"/>
    <n v="0.23907599047109632"/>
    <n v="3.0810486779629653"/>
    <n v="0.55092428363744073"/>
    <n v="1.7357329267113633"/>
    <n v="0.47913031157564756"/>
    <n v="-3.884081397683417"/>
    <n v="-3.1429703816723586"/>
    <n v="5.1506146245641052E-2"/>
    <n v="0.21656883266241581"/>
    <n v="0.10517590743393244"/>
    <n v="0"/>
    <n v="0"/>
    <n v="0"/>
    <n v="0"/>
    <n v="3.0402339923261239E-2"/>
    <n v="0"/>
    <n v="0"/>
  </r>
  <r>
    <x v="22"/>
    <x v="12"/>
    <s v="44462_13"/>
    <n v="216.06969146337889"/>
    <n v="261.60576686174841"/>
    <n v="552.09621455348588"/>
    <n v="283.68924863795701"/>
    <n v="0.23665544886127435"/>
    <n v="3.0488570607214815"/>
    <n v="0.547351211088414"/>
    <n v="1.5609909222260101"/>
    <n v="-1.0757555072483194"/>
    <n v="-6.3431554569683488"/>
    <n v="-3.3316102108249108"/>
    <n v="5.4121961468761359E-2"/>
    <n v="0.18013979616323095"/>
    <n v="0.11107504500736384"/>
    <n v="0"/>
    <n v="0"/>
    <n v="0"/>
    <n v="0"/>
    <n v="5.5936410164123943E-2"/>
    <n v="0"/>
    <n v="1.3218760578602655E-2"/>
  </r>
  <r>
    <x v="22"/>
    <x v="13"/>
    <s v="44462_14"/>
    <n v="217.0261246527707"/>
    <n v="262.21739933626009"/>
    <n v="554.81730401499817"/>
    <n v="285.08217587215051"/>
    <n v="0.24236317720501119"/>
    <n v="3.0354114905109424"/>
    <n v="0.56150393822722322"/>
    <n v="3.1823970545998388"/>
    <n v="2.4540718241225825"/>
    <n v="0.48661937214894468"/>
    <n v="-1.0191708368406074"/>
    <n v="3.9582593868625268E-2"/>
    <n v="0.22442164456597599"/>
    <n v="7.7257145108165517E-2"/>
    <n v="0"/>
    <n v="0"/>
    <n v="0"/>
    <n v="0"/>
    <n v="0"/>
    <n v="0"/>
    <n v="0"/>
  </r>
  <r>
    <x v="22"/>
    <x v="14"/>
    <s v="44462_15"/>
    <n v="210.5681654641478"/>
    <n v="259.06118709825665"/>
    <n v="547.21476524027662"/>
    <n v="278.95312553762125"/>
    <n v="0.23778853992429058"/>
    <n v="3.037109452804005"/>
    <n v="0.55225833158874926"/>
    <n v="3.4037500094746931"/>
    <n v="4.0976640066534111"/>
    <n v="4.3865769401222732"/>
    <n v="-0.54020101583773461"/>
    <n v="6.2792027202096035E-2"/>
    <n v="0.27134590786068696"/>
    <n v="0.13032972845944291"/>
    <n v="0"/>
    <n v="0"/>
    <n v="0"/>
    <n v="0"/>
    <n v="0.12548508739238873"/>
    <n v="0"/>
    <n v="0.16373559786112563"/>
  </r>
  <r>
    <x v="22"/>
    <x v="15"/>
    <s v="44462_16"/>
    <n v="206.10741742456423"/>
    <n v="254.59331805680492"/>
    <n v="537.20511256638827"/>
    <n v="271.58564825288937"/>
    <n v="0.25709307612293825"/>
    <n v="3.0239734409203582"/>
    <n v="0.59592071568979976"/>
    <n v="2.7105912779802019"/>
    <n v="3.3857266833616153"/>
    <n v="2.8552471114049558"/>
    <n v="-1.587802756722926"/>
    <n v="3.8401994743853134E-2"/>
    <n v="0.2562921511438252"/>
    <n v="7.4266655431372966E-2"/>
    <n v="0"/>
    <n v="0"/>
    <n v="0"/>
    <n v="0"/>
    <n v="0"/>
    <n v="0"/>
    <n v="0"/>
  </r>
  <r>
    <x v="22"/>
    <x v="16"/>
    <s v="44462_17"/>
    <n v="201.31720253378631"/>
    <n v="249.44064001932614"/>
    <n v="525.9103595188966"/>
    <n v="264.54606888223981"/>
    <n v="0.24133790168686112"/>
    <n v="2.9987515982676243"/>
    <n v="0.56081131245112303"/>
    <n v="-1.9468729793639086"/>
    <n v="-3.1238536466571789"/>
    <n v="-10.735401114926463"/>
    <n v="-6.7622086093077964"/>
    <n v="1.4156456705219599E-2"/>
    <n v="0.12647169699852931"/>
    <n v="1.8939145066550117E-2"/>
    <n v="0"/>
    <n v="0"/>
    <n v="0"/>
    <n v="0"/>
    <n v="0"/>
    <n v="0"/>
    <n v="0"/>
  </r>
  <r>
    <x v="22"/>
    <x v="17"/>
    <s v="44462_18"/>
    <n v="192.16668264486054"/>
    <n v="238.24766594863033"/>
    <n v="502.86638395533305"/>
    <n v="253.63641869885183"/>
    <n v="0.20966253170996416"/>
    <n v="2.7981459378667775"/>
    <n v="0.48759697365761046"/>
    <n v="-9.0110792501761257"/>
    <n v="-11.931214398880968"/>
    <n v="-28.756273194061702"/>
    <n v="-14.36337684004965"/>
    <n v="3.2963541128091904E-3"/>
    <n v="-9.3864910917007445E-3"/>
    <n v="-6.1481396583928094E-3"/>
    <n v="0"/>
    <n v="0"/>
    <n v="0"/>
    <n v="0"/>
    <n v="0"/>
    <n v="0"/>
    <n v="0"/>
  </r>
  <r>
    <x v="22"/>
    <x v="18"/>
    <s v="44462_19"/>
    <n v="181.41894678253297"/>
    <n v="224.24147291029303"/>
    <n v="477.82354129808033"/>
    <n v="241.40198973463461"/>
    <n v="0.19832635400394624"/>
    <n v="2.499450661553599"/>
    <n v="0.45991152565603011"/>
    <n v="-12.693148392783296"/>
    <n v="-15.768337984309936"/>
    <n v="-35.426447941898857"/>
    <n v="-17.87339363120585"/>
    <n v="-2.6042297721156574E-3"/>
    <n v="-7.4220514662574788E-2"/>
    <n v="-1.8570535981176847E-2"/>
    <n v="0"/>
    <n v="0"/>
    <n v="0"/>
    <n v="0"/>
    <n v="0"/>
    <n v="0"/>
    <n v="0"/>
  </r>
  <r>
    <x v="22"/>
    <x v="19"/>
    <s v="44462_20"/>
    <n v="188.88884915505903"/>
    <n v="233.65809740859828"/>
    <n v="502.74772017518518"/>
    <n v="252.00400204440564"/>
    <n v="0.21487084911922644"/>
    <n v="2.5348733597681901"/>
    <n v="0.49525358857908869"/>
    <n v="-14.402299298423856"/>
    <n v="-17.048541986999922"/>
    <n v="-35.855215679142681"/>
    <n v="-19.176126227267972"/>
    <n v="-8.5729339035729088E-3"/>
    <n v="-0.10235416845276563"/>
    <n v="-3.1420191929251919E-2"/>
    <n v="0"/>
    <n v="0"/>
    <n v="0"/>
    <n v="0"/>
    <n v="0"/>
    <n v="0"/>
    <n v="0"/>
  </r>
  <r>
    <x v="22"/>
    <x v="20"/>
    <s v="44462_21"/>
    <n v="212.76346873699129"/>
    <n v="263.86105994162119"/>
    <n v="574.10829561830349"/>
    <n v="287.03335006297999"/>
    <n v="0.26660353951502475"/>
    <n v="2.9030655119484012"/>
    <n v="0.60775969137701324"/>
    <n v="-11.509781684724942"/>
    <n v="-14.144493656170793"/>
    <n v="-29.586866621854512"/>
    <n v="-14.444823241731006"/>
    <n v="-1.1378459288570161E-2"/>
    <n v="-9.6712864487589298E-2"/>
    <n v="-3.7457647246556695E-2"/>
    <n v="0"/>
    <n v="0"/>
    <n v="0"/>
    <n v="0"/>
    <n v="0"/>
    <n v="0"/>
    <n v="0"/>
  </r>
  <r>
    <x v="22"/>
    <x v="21"/>
    <s v="44462_22"/>
    <n v="206.21344549602415"/>
    <n v="257.81354150372283"/>
    <n v="561.87792229173817"/>
    <n v="280.06302118194208"/>
    <n v="0.25917639012782301"/>
    <n v="2.8258206006709692"/>
    <n v="0.59172950132707747"/>
    <n v="-7.5212807818896739"/>
    <n v="-9.5622720252179008"/>
    <n v="-19.555321777882856"/>
    <n v="-8.0672771631787725"/>
    <n v="-1.2195447067673072E-2"/>
    <n v="-7.3132388720884067E-2"/>
    <n v="-3.955022410300079E-2"/>
    <n v="0"/>
    <n v="0"/>
    <n v="0"/>
    <n v="0"/>
    <n v="0"/>
    <n v="0"/>
    <n v="0"/>
  </r>
  <r>
    <x v="22"/>
    <x v="22"/>
    <s v="44462_23"/>
    <n v="191.94531489587123"/>
    <n v="241.62800434835469"/>
    <n v="526.96106999195115"/>
    <n v="260.90454510567844"/>
    <n v="0.24307900119378023"/>
    <n v="2.6542560470453478"/>
    <n v="0.55722042718760545"/>
    <n v="-10.215183117733602"/>
    <n v="-12.906804669483723"/>
    <n v="-26.580159853625933"/>
    <n v="-11.912469080885462"/>
    <n v="6.4499770672163236E-3"/>
    <n v="-9.1161568646928218E-2"/>
    <n v="3.2108641430678752E-3"/>
    <n v="0"/>
    <n v="0"/>
    <n v="0"/>
    <n v="0"/>
    <n v="0"/>
    <n v="0"/>
    <n v="0"/>
  </r>
  <r>
    <x v="22"/>
    <x v="23"/>
    <s v="44462_24"/>
    <n v="172.7691044956068"/>
    <n v="217.38751283636429"/>
    <n v="474.71193659324098"/>
    <n v="234.04577449777355"/>
    <n v="0.22965497574197996"/>
    <n v="2.4046240224134987"/>
    <n v="0.53044024014691815"/>
    <n v="-11.568990562679005"/>
    <n v="-15.001766603259698"/>
    <n v="-31.262553021935162"/>
    <n v="-14.114845339937052"/>
    <n v="6.258191500733536E-3"/>
    <n v="-0.10082496997759521"/>
    <n v="2.5263133299674332E-3"/>
    <n v="0"/>
    <n v="0"/>
    <n v="0"/>
    <n v="0"/>
    <n v="0"/>
    <n v="0"/>
    <n v="0"/>
  </r>
  <r>
    <x v="23"/>
    <x v="0"/>
    <s v="44463_1"/>
    <n v="151.00436668881665"/>
    <n v="188.28629945522141"/>
    <n v="407.62750092769909"/>
    <n v="202.0205287646381"/>
    <n v="0.20627562967926116"/>
    <n v="2.1126462361911957"/>
    <n v="0.48125503685772569"/>
    <n v="-12.797742978989977"/>
    <n v="-16.62837329646127"/>
    <n v="-34.973002583956699"/>
    <n v="-15.72282494535547"/>
    <n v="3.8169757602734087E-3"/>
    <n v="-0.12316679433310593"/>
    <n v="-2.9542256975263743E-3"/>
    <n v="0"/>
    <n v="0"/>
    <n v="0"/>
    <n v="0"/>
    <n v="0"/>
    <n v="0"/>
    <n v="0"/>
  </r>
  <r>
    <x v="23"/>
    <x v="1"/>
    <s v="44463_2"/>
    <n v="133.21571390666455"/>
    <n v="163.82335535406125"/>
    <n v="351.7191147416404"/>
    <n v="175.63037353941934"/>
    <n v="0.19154089185843706"/>
    <n v="1.8523467221339294"/>
    <n v="0.44917102978646106"/>
    <n v="-13.671402799263923"/>
    <n v="-17.759239833771101"/>
    <n v="-37.337482822090358"/>
    <n v="-16.817639158517078"/>
    <n v="4.5692076351990319E-3"/>
    <n v="-0.13284907176156638"/>
    <n v="-1.5928433479555346E-3"/>
    <n v="0"/>
    <n v="0"/>
    <n v="0"/>
    <n v="0"/>
    <n v="0"/>
    <n v="0"/>
    <n v="0"/>
  </r>
  <r>
    <x v="23"/>
    <x v="2"/>
    <s v="44463_3"/>
    <n v="123.88998208510041"/>
    <n v="150.17594265601636"/>
    <n v="320.67838893250223"/>
    <n v="161.39230269450249"/>
    <n v="0.1944210628587493"/>
    <n v="1.7177789109732369"/>
    <n v="0.45589814414958174"/>
    <n v="-14.413563356643589"/>
    <n v="-18.44989833307373"/>
    <n v="-38.466813931150106"/>
    <n v="-17.530639889433186"/>
    <n v="-1.6278271930877348E-2"/>
    <n v="-0.15235316365403265"/>
    <n v="-4.9554336342385846E-2"/>
    <n v="0"/>
    <n v="0"/>
    <n v="0"/>
    <n v="0"/>
    <n v="0"/>
    <n v="0"/>
    <n v="0"/>
  </r>
  <r>
    <x v="23"/>
    <x v="3"/>
    <s v="44463_4"/>
    <n v="118.13668832662897"/>
    <n v="142.36907696262625"/>
    <n v="302.25344869121676"/>
    <n v="153.07851572141686"/>
    <n v="0.18170121041848039"/>
    <n v="1.6316563692759096"/>
    <n v="0.42822118714738056"/>
    <n v="-15.269041999231574"/>
    <n v="-19.457139269120411"/>
    <n v="-40.340755764847806"/>
    <n v="-18.613062968328581"/>
    <n v="-1.7888735771686065E-2"/>
    <n v="-0.169526752766128"/>
    <n v="-5.2508858252269308E-2"/>
    <n v="0"/>
    <n v="0"/>
    <n v="0"/>
    <n v="0"/>
    <n v="0"/>
    <n v="0"/>
    <n v="0"/>
  </r>
  <r>
    <x v="23"/>
    <x v="4"/>
    <s v="44463_5"/>
    <n v="115.62483741465685"/>
    <n v="139.39038106274302"/>
    <n v="296.19530007855809"/>
    <n v="149.62671588361439"/>
    <n v="0.17616009045301539"/>
    <n v="1.6044262419273818"/>
    <n v="0.41617588427057406"/>
    <n v="-16.027672299004699"/>
    <n v="-20.95140778651561"/>
    <n v="-43.83744815123277"/>
    <n v="-19.978021337548519"/>
    <n v="-4.0283003298507789E-3"/>
    <n v="-0.1823319539211167"/>
    <n v="-2.0501172201994843E-2"/>
    <n v="0"/>
    <n v="0"/>
    <n v="0"/>
    <n v="0"/>
    <n v="0"/>
    <n v="0"/>
    <n v="0"/>
  </r>
  <r>
    <x v="23"/>
    <x v="5"/>
    <s v="44463_6"/>
    <n v="117.52510579845936"/>
    <n v="142.11189000432861"/>
    <n v="302.02294230113631"/>
    <n v="152.54555767260675"/>
    <n v="0.1819871180361041"/>
    <n v="1.6214310015202213"/>
    <n v="0.42900318891820899"/>
    <n v="-22.055916446344892"/>
    <n v="-28.742015233192625"/>
    <n v="-61.338444218346254"/>
    <n v="-28.922011968391782"/>
    <n v="-1.9960066134027916E-2"/>
    <n v="-0.26097699197307095"/>
    <n v="-5.6818900243235895E-2"/>
    <n v="0"/>
    <n v="0"/>
    <n v="0"/>
    <n v="0"/>
    <n v="0"/>
    <n v="0"/>
    <n v="0"/>
  </r>
  <r>
    <x v="23"/>
    <x v="6"/>
    <s v="44463_7"/>
    <n v="131.89257171423026"/>
    <n v="158.11710717045827"/>
    <n v="336.60641634000774"/>
    <n v="171.44327584814206"/>
    <n v="0.18722126536259776"/>
    <n v="1.7581944810202748"/>
    <n v="0.43928262193395623"/>
    <n v="-19.523884631907844"/>
    <n v="-25.526900230069128"/>
    <n v="-55.970111348823842"/>
    <n v="-25.615179331238394"/>
    <n v="-1.7727400561431596E-2"/>
    <n v="-0.21699089610767139"/>
    <n v="-5.174515606690961E-2"/>
    <n v="0"/>
    <n v="0"/>
    <n v="0"/>
    <n v="0"/>
    <n v="0"/>
    <n v="0"/>
    <n v="0"/>
  </r>
  <r>
    <x v="23"/>
    <x v="7"/>
    <s v="44463_8"/>
    <n v="156.63801491117948"/>
    <n v="185.17612703760585"/>
    <n v="391.69929864178954"/>
    <n v="203.01472639374913"/>
    <n v="0.19415694890456373"/>
    <n v="2.0459138702243163"/>
    <n v="0.45240162006962037"/>
    <n v="-17.659293795635158"/>
    <n v="-21.305329439080271"/>
    <n v="-46.675575991628364"/>
    <n v="-23.834958694668487"/>
    <n v="-9.7760051435407253E-3"/>
    <n v="-9.9185113589122006E-2"/>
    <n v="-3.3436571355213295E-2"/>
    <n v="0"/>
    <n v="0"/>
    <n v="0"/>
    <n v="0"/>
    <n v="0"/>
    <n v="0"/>
    <n v="0"/>
  </r>
  <r>
    <x v="23"/>
    <x v="8"/>
    <s v="44463_9"/>
    <n v="178.16999652204083"/>
    <n v="215.59074207769007"/>
    <n v="454.8428962993118"/>
    <n v="233.51451150486477"/>
    <n v="0.20910961172332465"/>
    <n v="2.4934255195692261"/>
    <n v="0.48691684131238755"/>
    <n v="-10.549545142293722"/>
    <n v="-12.54686735215995"/>
    <n v="-28.31921548081575"/>
    <n v="-15.815112298228392"/>
    <n v="1.0110579452188125E-2"/>
    <n v="4.1433943252086568E-2"/>
    <n v="1.1451704258653262E-2"/>
    <n v="0"/>
    <n v="0"/>
    <n v="0"/>
    <n v="0"/>
    <n v="0"/>
    <n v="0"/>
    <n v="0"/>
  </r>
  <r>
    <x v="23"/>
    <x v="9"/>
    <s v="44463_10"/>
    <n v="192.31425848135666"/>
    <n v="235.79196937363551"/>
    <n v="497.42401696858957"/>
    <n v="254.50649399629549"/>
    <n v="0.23311009177325584"/>
    <n v="2.80477216697177"/>
    <n v="0.53870236950552619"/>
    <n v="-9.1602869414030863"/>
    <n v="-9.845264005779427"/>
    <n v="-21.977271944837121"/>
    <n v="-14.435404131608768"/>
    <n v="3.4086248939684032E-2"/>
    <n v="0.12141255265382346"/>
    <n v="6.5692733109524809E-2"/>
    <n v="0"/>
    <n v="0"/>
    <n v="0"/>
    <n v="0"/>
    <n v="0"/>
    <n v="0"/>
    <n v="0"/>
  </r>
  <r>
    <x v="23"/>
    <x v="10"/>
    <s v="44463_11"/>
    <n v="199.79425742426071"/>
    <n v="245.41693136250308"/>
    <n v="518.53722185993843"/>
    <n v="264.03276107962193"/>
    <n v="0.24839002198505511"/>
    <n v="2.9389476846636771"/>
    <n v="0.57338402657366994"/>
    <n v="-4.5502410880346904"/>
    <n v="-4.1970012346186802"/>
    <n v="-10.276421609729155"/>
    <n v="-8.5022681883658215"/>
    <n v="4.4726301124796933E-2"/>
    <n v="0.18600175936176785"/>
    <n v="8.9635487811549397E-2"/>
    <n v="0"/>
    <n v="0"/>
    <n v="0"/>
    <n v="0"/>
    <n v="0"/>
    <n v="0"/>
    <n v="0"/>
  </r>
  <r>
    <x v="23"/>
    <x v="11"/>
    <s v="44463_12"/>
    <n v="204.24874517799134"/>
    <n v="249.53300383793911"/>
    <n v="526.86809083605056"/>
    <n v="268.46143591195255"/>
    <n v="0.24914797196974048"/>
    <n v="2.9771850949621959"/>
    <n v="0.57749855181775922"/>
    <n v="-2.2430225150760781"/>
    <n v="-2.1755213889753491"/>
    <n v="-5.1162994006876374"/>
    <n v="-5.503446755704692"/>
    <n v="3.8805581337507805E-2"/>
    <n v="0.18935870418005696"/>
    <n v="7.6179830021327097E-2"/>
    <n v="0"/>
    <n v="0"/>
    <n v="0"/>
    <n v="0"/>
    <n v="0"/>
    <n v="0"/>
    <n v="0"/>
  </r>
  <r>
    <x v="23"/>
    <x v="12"/>
    <s v="44463_13"/>
    <n v="209.87224808060927"/>
    <n v="254.30765946920206"/>
    <n v="538.78941927083235"/>
    <n v="274.99671307247445"/>
    <n v="0.24520327867779659"/>
    <n v="2.9863265071124321"/>
    <n v="0.57045532971390611"/>
    <n v="-0.92638179316237057"/>
    <n v="-2.0762906563992223"/>
    <n v="-4.8868428228336818"/>
    <n v="-4.0098561763764984"/>
    <n v="4.1418597071987494E-2"/>
    <n v="0.17731589519613714"/>
    <n v="8.2557383526377592E-2"/>
    <n v="0"/>
    <n v="0"/>
    <n v="0"/>
    <n v="0"/>
    <n v="0"/>
    <n v="0"/>
    <n v="0"/>
  </r>
  <r>
    <x v="23"/>
    <x v="13"/>
    <s v="44463_14"/>
    <n v="213.84628246806705"/>
    <n v="258.68126969317643"/>
    <n v="548.73125806127837"/>
    <n v="280.35818704218298"/>
    <n v="0.23817148232208579"/>
    <n v="3.0253760260759757"/>
    <n v="0.55612807796370778"/>
    <n v="1.6493191891128074"/>
    <n v="1.8237074353814897"/>
    <n v="3.300418072825678"/>
    <n v="-0.879982087995268"/>
    <n v="4.0641385332054962E-2"/>
    <n v="0.2394291169639389"/>
    <n v="8.0387671584111808E-2"/>
    <n v="0"/>
    <n v="0"/>
    <n v="0"/>
    <n v="0"/>
    <n v="0"/>
    <n v="0"/>
    <n v="0"/>
  </r>
  <r>
    <x v="23"/>
    <x v="14"/>
    <s v="44463_15"/>
    <n v="213.22597656377002"/>
    <n v="259.89446575308085"/>
    <n v="550.68848365950703"/>
    <n v="279.32720109265858"/>
    <n v="0.22714551159514124"/>
    <n v="3.0646613252479624"/>
    <n v="0.5305174720839293"/>
    <n v="3.2270152695583034"/>
    <n v="4.2197894890966321"/>
    <n v="8.7694263831443617"/>
    <n v="1.2140935258552616"/>
    <n v="3.4616089219545162E-2"/>
    <n v="0.2695366830392385"/>
    <n v="6.6600170319817395E-2"/>
    <n v="0"/>
    <n v="0"/>
    <n v="0"/>
    <n v="0"/>
    <n v="0"/>
    <n v="0"/>
    <n v="0"/>
  </r>
  <r>
    <x v="23"/>
    <x v="15"/>
    <s v="44463_16"/>
    <n v="210.59421716420485"/>
    <n v="257.67412816800174"/>
    <n v="544.96746400629763"/>
    <n v="275.3904445937676"/>
    <n v="0.21794036646802906"/>
    <n v="3.0653551514546504"/>
    <n v="0.50875104736521459"/>
    <n v="1.4096030492850362"/>
    <n v="1.6321198900428513"/>
    <n v="3.469628576705698"/>
    <n v="-0.69576771060351517"/>
    <n v="2.9601328457460462E-2"/>
    <n v="0.22342141559613823"/>
    <n v="5.4495478896877343E-2"/>
    <n v="0"/>
    <n v="0"/>
    <n v="0"/>
    <n v="0"/>
    <n v="0"/>
    <n v="0"/>
    <n v="0"/>
  </r>
  <r>
    <x v="23"/>
    <x v="16"/>
    <s v="44463_17"/>
    <n v="204.31069747757769"/>
    <n v="250.45953721981272"/>
    <n v="529.85037573400587"/>
    <n v="267.64536406031527"/>
    <n v="0.21408675291474369"/>
    <n v="2.9734447033684575"/>
    <n v="0.49858157201033443"/>
    <n v="-4.862858354338579"/>
    <n v="-6.6235756136373016"/>
    <n v="-14.116999887443974"/>
    <n v="-8.2370986851632857"/>
    <n v="1.9027091757099157E-2"/>
    <n v="7.3984202790331147E-2"/>
    <n v="2.9616275060729901E-2"/>
    <n v="0"/>
    <n v="0"/>
    <n v="0"/>
    <n v="0"/>
    <n v="0"/>
    <n v="0"/>
    <n v="0"/>
  </r>
  <r>
    <x v="23"/>
    <x v="17"/>
    <s v="44463_18"/>
    <n v="192.16591691682584"/>
    <n v="235.35099650061809"/>
    <n v="499.16950721129456"/>
    <n v="252.79105823028311"/>
    <n v="0.19960716760396202"/>
    <n v="2.7055720419614895"/>
    <n v="0.46564366179042982"/>
    <n v="-10.565255146179712"/>
    <n v="-12.863371151349689"/>
    <n v="-26.436753060094937"/>
    <n v="-14.044945868199861"/>
    <n v="1.1887774682916536E-2"/>
    <n v="-1.0466869909234299E-2"/>
    <n v="1.4372464522051263E-2"/>
    <n v="0"/>
    <n v="0"/>
    <n v="0"/>
    <n v="0"/>
    <n v="0"/>
    <n v="0"/>
    <n v="0"/>
  </r>
  <r>
    <x v="23"/>
    <x v="18"/>
    <s v="44463_19"/>
    <n v="179.93345900538611"/>
    <n v="220.63774790619374"/>
    <n v="471.93940427323605"/>
    <n v="238.28741416097077"/>
    <n v="0.19007354250989053"/>
    <n v="2.4545268948834944"/>
    <n v="0.44281999426982055"/>
    <n v="-11.253987285576288"/>
    <n v="-14.824356584605443"/>
    <n v="-30.444109865486151"/>
    <n v="-14.228962456899691"/>
    <n v="5.0310777763291539E-3"/>
    <n v="-6.1641502863616575E-2"/>
    <n v="-9.0250932667289372E-4"/>
    <n v="0"/>
    <n v="0"/>
    <n v="0"/>
    <n v="0"/>
    <n v="0"/>
    <n v="0"/>
    <n v="0"/>
  </r>
  <r>
    <x v="23"/>
    <x v="19"/>
    <s v="44463_20"/>
    <n v="181.00021179940293"/>
    <n v="223.42266003681996"/>
    <n v="482.21096238871201"/>
    <n v="240.95849813471312"/>
    <n v="0.20486227602214221"/>
    <n v="2.4295643368593178"/>
    <n v="0.47309140772277658"/>
    <n v="-7.4275883523638431"/>
    <n v="-10.001453663155187"/>
    <n v="-18.906398010137206"/>
    <n v="-7.850420157119979"/>
    <n v="-1.0450329486422541E-2"/>
    <n v="-5.186113123499541E-2"/>
    <n v="-3.4774755431797477E-2"/>
    <n v="0"/>
    <n v="0"/>
    <n v="0"/>
    <n v="0"/>
    <n v="0"/>
    <n v="0"/>
    <n v="0"/>
  </r>
  <r>
    <x v="23"/>
    <x v="20"/>
    <s v="44463_21"/>
    <n v="200.80860604750671"/>
    <n v="249.68946873506042"/>
    <n v="544.00756565132281"/>
    <n v="270.01576255012287"/>
    <n v="0.25429353007308275"/>
    <n v="2.7606536243308715"/>
    <n v="0.5825270490297032"/>
    <n v="-7.6673762708644801"/>
    <n v="-10.624692292448687"/>
    <n v="-20.636253558508749"/>
    <n v="-7.9172253152914767"/>
    <n v="-1.2812747156998478E-2"/>
    <n v="-7.6579515697418582E-2"/>
    <n v="-4.0511762109135374E-2"/>
    <n v="0"/>
    <n v="0"/>
    <n v="0"/>
    <n v="0"/>
    <n v="0"/>
    <n v="0"/>
    <n v="0"/>
  </r>
  <r>
    <x v="23"/>
    <x v="21"/>
    <s v="44463_22"/>
    <n v="194.62625010737651"/>
    <n v="243.37757545521558"/>
    <n v="531.0562132427101"/>
    <n v="262.47427964382797"/>
    <n v="0.25669139377906774"/>
    <n v="2.6963856642125332"/>
    <n v="0.58569886463408793"/>
    <n v="-11.652120725086739"/>
    <n v="-15.015569969249073"/>
    <n v="-29.35853621681742"/>
    <n v="-12.642964219285735"/>
    <n v="4.7961159609364729E-3"/>
    <n v="-0.10326997436154853"/>
    <n v="-1.0995122699790872E-3"/>
    <n v="0"/>
    <n v="0"/>
    <n v="0"/>
    <n v="0"/>
    <n v="0"/>
    <n v="0"/>
    <n v="0"/>
  </r>
  <r>
    <x v="23"/>
    <x v="22"/>
    <s v="44463_23"/>
    <n v="181.6887786279234"/>
    <n v="228.75542887709304"/>
    <n v="499.63971195525733"/>
    <n v="245.61261165959419"/>
    <n v="0.26496615755775527"/>
    <n v="2.5701791051105451"/>
    <n v="0.60635185529745161"/>
    <n v="-12.981522525021038"/>
    <n v="-17.026979430415974"/>
    <n v="-34.009630874181624"/>
    <n v="-15.152267160628213"/>
    <n v="1.7558915066099915E-2"/>
    <n v="-0.11838692046583556"/>
    <n v="2.8199863159691439E-2"/>
    <n v="0"/>
    <n v="0"/>
    <n v="0"/>
    <n v="0"/>
    <n v="0"/>
    <n v="0"/>
    <n v="0"/>
  </r>
  <r>
    <x v="23"/>
    <x v="23"/>
    <s v="44463_24"/>
    <n v="168.65988969662897"/>
    <n v="212.14644453254789"/>
    <n v="464.37089132340378"/>
    <n v="227.45316331055096"/>
    <n v="0.25959780204427779"/>
    <n v="2.3877110539208055"/>
    <n v="0.5978176281000962"/>
    <n v="-14.770842463903326"/>
    <n v="-19.522985776011897"/>
    <n v="-39.279385746087449"/>
    <n v="-17.807492769817213"/>
    <n v="2.0267730650711614E-2"/>
    <n v="-0.14248114171641627"/>
    <n v="3.4379835975058975E-2"/>
    <n v="0"/>
    <n v="0"/>
    <n v="0"/>
    <n v="0"/>
    <n v="0"/>
    <n v="0"/>
    <n v="0"/>
  </r>
  <r>
    <x v="24"/>
    <x v="0"/>
    <s v="44464_1"/>
    <n v="151.64555757886532"/>
    <n v="188.62084614298089"/>
    <n v="410.93235339123794"/>
    <n v="202.87270772593433"/>
    <n v="0.24399454392132097"/>
    <n v="2.1366201988249216"/>
    <n v="0.56514510118707895"/>
    <n v="-16.541576638256448"/>
    <n v="-21.190581104629299"/>
    <n v="-43.492698287696399"/>
    <n v="-19.942561496625434"/>
    <n v="1.8376502791537085E-2"/>
    <n v="-0.15682247615381351"/>
    <n v="2.9995978153144049E-2"/>
    <n v="0"/>
    <n v="0"/>
    <n v="0"/>
    <n v="0"/>
    <n v="0"/>
    <n v="0"/>
    <n v="0"/>
  </r>
  <r>
    <x v="24"/>
    <x v="1"/>
    <s v="44464_2"/>
    <n v="135.50120262706167"/>
    <n v="167.69611456882942"/>
    <n v="361.59555612546853"/>
    <n v="179.24116444120693"/>
    <n v="0.22874888226008588"/>
    <n v="1.9174322469756131"/>
    <n v="0.53292727648252913"/>
    <n v="-15.086742135712422"/>
    <n v="-19.335598779216213"/>
    <n v="-38.543082108305391"/>
    <n v="-16.89729418243671"/>
    <n v="6.6257052723570388E-3"/>
    <n v="-0.15559823597816447"/>
    <n v="2.9194684458401475E-3"/>
    <n v="0"/>
    <n v="0"/>
    <n v="0"/>
    <n v="0"/>
    <n v="0"/>
    <n v="0"/>
    <n v="0"/>
  </r>
  <r>
    <x v="24"/>
    <x v="2"/>
    <s v="44464_3"/>
    <n v="124.66515532463106"/>
    <n v="152.7743850760308"/>
    <n v="328.10398398595538"/>
    <n v="163.3703745831163"/>
    <n v="0.20739529060999834"/>
    <n v="1.7523856323201008"/>
    <n v="0.48515145483788913"/>
    <n v="-14.794027101232334"/>
    <n v="-18.77194138741746"/>
    <n v="-37.06205856245785"/>
    <n v="-16.119421500851388"/>
    <n v="-1.9662293671130249E-2"/>
    <n v="-0.17132866617577039"/>
    <n v="-5.7921907910613565E-2"/>
    <n v="0"/>
    <n v="0"/>
    <n v="0"/>
    <n v="0"/>
    <n v="0"/>
    <n v="0"/>
    <n v="0"/>
  </r>
  <r>
    <x v="24"/>
    <x v="3"/>
    <s v="44464_4"/>
    <n v="117.75524367358739"/>
    <n v="143.17285193564064"/>
    <n v="305.80118370506636"/>
    <n v="153.13648904084081"/>
    <n v="0.18241596026649787"/>
    <n v="1.6499557032197201"/>
    <n v="0.42871488943923003"/>
    <n v="-15.230372789363658"/>
    <n v="-19.16524050197944"/>
    <n v="-37.422287694596086"/>
    <n v="-16.702428791584698"/>
    <n v="-1.3398232992857282E-2"/>
    <n v="-0.17713101693833946"/>
    <n v="-4.3340822618868902E-2"/>
    <n v="0"/>
    <n v="0"/>
    <n v="0"/>
    <n v="0"/>
    <n v="0"/>
    <n v="0"/>
    <n v="0"/>
  </r>
  <r>
    <x v="24"/>
    <x v="4"/>
    <s v="44464_5"/>
    <n v="114.17234249504027"/>
    <n v="137.50153616093519"/>
    <n v="295.00533063295279"/>
    <n v="147.89088624466342"/>
    <n v="0.18320811860303374"/>
    <n v="1.5789991803308814"/>
    <n v="0.43045696669810546"/>
    <n v="-15.507732835246477"/>
    <n v="-19.403688786408956"/>
    <n v="-38.352778321532917"/>
    <n v="-16.917274216308741"/>
    <n v="-6.2825629940625478E-3"/>
    <n v="-0.17511478941047512"/>
    <n v="-2.6561450219791116E-2"/>
    <n v="0"/>
    <n v="0"/>
    <n v="0"/>
    <n v="0"/>
    <n v="0"/>
    <n v="0"/>
    <n v="0"/>
  </r>
  <r>
    <x v="24"/>
    <x v="5"/>
    <s v="44464_6"/>
    <n v="113.57594928498378"/>
    <n v="137.00726847384834"/>
    <n v="292.72395649562566"/>
    <n v="147.20566871416577"/>
    <n v="0.18781930414990036"/>
    <n v="1.5812424373346032"/>
    <n v="0.44075419401744287"/>
    <n v="-15.110813625703955"/>
    <n v="-19.46644484862156"/>
    <n v="-38.844797053753659"/>
    <n v="-16.556065383600021"/>
    <n v="-1.229288564566438E-2"/>
    <n v="-0.1912652219747917"/>
    <n v="-4.0405727232249458E-2"/>
    <n v="0"/>
    <n v="0"/>
    <n v="0"/>
    <n v="0"/>
    <n v="0"/>
    <n v="0"/>
    <n v="0"/>
  </r>
  <r>
    <x v="24"/>
    <x v="6"/>
    <s v="44464_7"/>
    <n v="115.76713773809215"/>
    <n v="138.59548760954615"/>
    <n v="296.65851500406035"/>
    <n v="150.1412409521138"/>
    <n v="0.18573818582292892"/>
    <n v="1.5688361354996205"/>
    <n v="0.4358992308247559"/>
    <n v="-14.363857952751733"/>
    <n v="-18.706462516130344"/>
    <n v="-37.454735408813661"/>
    <n v="-15.548632068308651"/>
    <n v="-2.7147381219163384E-2"/>
    <n v="-0.19711251110370887"/>
    <n v="-7.3904013895222748E-2"/>
    <n v="0"/>
    <n v="0"/>
    <n v="0"/>
    <n v="0"/>
    <n v="0"/>
    <n v="0"/>
    <n v="0"/>
  </r>
  <r>
    <x v="24"/>
    <x v="7"/>
    <s v="44464_8"/>
    <n v="121.82074240465825"/>
    <n v="146.19498650819017"/>
    <n v="313.45535759695815"/>
    <n v="158.75229641320766"/>
    <n v="0.17432147293328462"/>
    <n v="1.6178302004940108"/>
    <n v="0.40799016751511968"/>
    <n v="-18.382157492661143"/>
    <n v="-21.409259547394704"/>
    <n v="-45.141414263552257"/>
    <n v="-22.040786413379955"/>
    <n v="-1.7975556828693347E-2"/>
    <n v="-0.16031716487443465"/>
    <n v="-5.2695990259955722E-2"/>
    <n v="0"/>
    <n v="0"/>
    <n v="0"/>
    <n v="0"/>
    <n v="0"/>
    <n v="0"/>
    <n v="0"/>
  </r>
  <r>
    <x v="24"/>
    <x v="8"/>
    <s v="44464_9"/>
    <n v="135.42008118727588"/>
    <n v="163.20492970721972"/>
    <n v="348.99665065994509"/>
    <n v="177.44172100117856"/>
    <n v="0.18274423341198429"/>
    <n v="1.8480962252397179"/>
    <n v="0.42364175591360592"/>
    <n v="-20.956970173373623"/>
    <n v="-24.148461901574869"/>
    <n v="-51.084574479830202"/>
    <n v="-26.868090963609038"/>
    <n v="-1.2151265503855868E-2"/>
    <n v="-0.15197650506130392"/>
    <n v="-3.9502402912229617E-2"/>
    <n v="0"/>
    <n v="0"/>
    <n v="0"/>
    <n v="0"/>
    <n v="0"/>
    <n v="0"/>
    <n v="0"/>
  </r>
  <r>
    <x v="24"/>
    <x v="9"/>
    <s v="44464_10"/>
    <n v="157.3100794044569"/>
    <n v="188.74158619482506"/>
    <n v="405.55015632817401"/>
    <n v="206.95290900079897"/>
    <n v="0.20205813946857168"/>
    <n v="2.1317957447883749"/>
    <n v="0.46349566720987123"/>
    <n v="-19.133231862846831"/>
    <n v="-21.402971067370224"/>
    <n v="-44.761063778920551"/>
    <n v="-25.065939252267704"/>
    <n v="-7.7121904007403461E-3"/>
    <n v="-0.10184915013616092"/>
    <n v="-2.9516156964381805E-2"/>
    <n v="0"/>
    <n v="0"/>
    <n v="0"/>
    <n v="0"/>
    <n v="0"/>
    <n v="0"/>
    <n v="0"/>
  </r>
  <r>
    <x v="24"/>
    <x v="10"/>
    <s v="44464_11"/>
    <n v="173.19150088097015"/>
    <n v="208.31979603256633"/>
    <n v="449.4208262990266"/>
    <n v="229.19299905650021"/>
    <n v="0.2115058929413291"/>
    <n v="2.3786487190040244"/>
    <n v="0.48354540589290385"/>
    <n v="-16.490595211294711"/>
    <n v="-19.153215133101909"/>
    <n v="-40.120891537985585"/>
    <n v="-22.503587226616037"/>
    <n v="1.4137522520198207E-2"/>
    <n v="-6.3864645421103483E-2"/>
    <n v="1.9718832457512835E-2"/>
    <n v="0"/>
    <n v="0"/>
    <n v="0"/>
    <n v="0"/>
    <n v="0"/>
    <n v="0"/>
    <n v="0"/>
  </r>
  <r>
    <x v="24"/>
    <x v="11"/>
    <s v="44464_12"/>
    <n v="180.34926346425121"/>
    <n v="215.77438835025902"/>
    <n v="463.77508070390741"/>
    <n v="238.55585503576904"/>
    <n v="0.21155598785868659"/>
    <n v="2.4882185196959004"/>
    <n v="0.48582567373367719"/>
    <n v="-14.033261781388877"/>
    <n v="-17.226664081616843"/>
    <n v="-35.031779437881518"/>
    <n v="-19.932509501976401"/>
    <n v="1.1913148267289266E-2"/>
    <n v="-4.4666009384359065E-2"/>
    <n v="1.3995482460424969E-2"/>
    <n v="0"/>
    <n v="0"/>
    <n v="0"/>
    <n v="0"/>
    <n v="0"/>
    <n v="0"/>
    <n v="0"/>
  </r>
  <r>
    <x v="24"/>
    <x v="12"/>
    <s v="44464_13"/>
    <n v="181.80138691971482"/>
    <n v="218.91623996583354"/>
    <n v="473.00378943047383"/>
    <n v="241.461643790793"/>
    <n v="0.19845307952904728"/>
    <n v="2.5678459723071554"/>
    <n v="0.45802318449496193"/>
    <n v="-10.884312264597822"/>
    <n v="-15.468632602257026"/>
    <n v="-33.658044157827256"/>
    <n v="-17.991599386419395"/>
    <n v="1.4919708607388775E-2"/>
    <n v="-2.5457029047618762E-2"/>
    <n v="2.0960256207156053E-2"/>
    <n v="0"/>
    <n v="0"/>
    <n v="0"/>
    <n v="0"/>
    <n v="0"/>
    <n v="0"/>
    <n v="0"/>
  </r>
  <r>
    <x v="24"/>
    <x v="13"/>
    <s v="44464_14"/>
    <n v="183.06871997738364"/>
    <n v="220.8824892800672"/>
    <n v="478.97336912608483"/>
    <n v="244.45424198882182"/>
    <n v="0.19715976549764119"/>
    <n v="2.559608842227266"/>
    <n v="0.4555466266110042"/>
    <n v="-10.756658223584761"/>
    <n v="-15.318361489358946"/>
    <n v="-33.862830995220229"/>
    <n v="-17.983361309171965"/>
    <n v="2.3287336135158657E-2"/>
    <n v="-1.6074206117784789E-2"/>
    <n v="4.0069969865761633E-2"/>
    <n v="0"/>
    <n v="0"/>
    <n v="0"/>
    <n v="0"/>
    <n v="0"/>
    <n v="0"/>
    <n v="0"/>
  </r>
  <r>
    <x v="24"/>
    <x v="14"/>
    <s v="44464_15"/>
    <n v="178.87835882441885"/>
    <n v="217.46633291414193"/>
    <n v="472.29821910418121"/>
    <n v="239.68854240027605"/>
    <n v="0.20262737229630176"/>
    <n v="2.5207383985992964"/>
    <n v="0.46837904810093722"/>
    <n v="-12.159995622747207"/>
    <n v="-16.64712146941617"/>
    <n v="-36.891473664275459"/>
    <n v="-19.880382871220316"/>
    <n v="1.7306061590656549E-2"/>
    <n v="-2.7843017501239978E-2"/>
    <n v="2.5748418705437238E-2"/>
    <n v="0"/>
    <n v="0"/>
    <n v="0"/>
    <n v="0"/>
    <n v="0"/>
    <n v="0"/>
    <n v="0"/>
  </r>
  <r>
    <x v="24"/>
    <x v="15"/>
    <s v="44464_16"/>
    <n v="169.75646047965401"/>
    <n v="208.20686846934998"/>
    <n v="450.97115968784658"/>
    <n v="227.25723314873656"/>
    <n v="0.19907298049295583"/>
    <n v="2.4352431616830077"/>
    <n v="0.45974058867480538"/>
    <n v="-14.490481821191148"/>
    <n v="-19.338348061037099"/>
    <n v="-42.741622832675866"/>
    <n v="-22.626274327672775"/>
    <n v="1.0901072814503568E-2"/>
    <n v="-7.1344826838429534E-2"/>
    <n v="1.1029554053492921E-2"/>
    <n v="0"/>
    <n v="0"/>
    <n v="0"/>
    <n v="0"/>
    <n v="0"/>
    <n v="0"/>
    <n v="0"/>
  </r>
  <r>
    <x v="24"/>
    <x v="16"/>
    <s v="44464_17"/>
    <n v="161.51962893934754"/>
    <n v="198.90893906343595"/>
    <n v="429.16729112153399"/>
    <n v="216.27112433708072"/>
    <n v="0.18945105359459494"/>
    <n v="2.3252552371093569"/>
    <n v="0.43976120093748849"/>
    <n v="-17.079196558256157"/>
    <n v="-21.87396956332973"/>
    <n v="-47.798646394547092"/>
    <n v="-25.105260877065867"/>
    <n v="-2.1494877793140632E-3"/>
    <n v="-0.13841770259117098"/>
    <n v="-1.9039778403888954E-2"/>
    <n v="0"/>
    <n v="0"/>
    <n v="0"/>
    <n v="0"/>
    <n v="0"/>
    <n v="0"/>
    <n v="0"/>
  </r>
  <r>
    <x v="24"/>
    <x v="17"/>
    <s v="44464_18"/>
    <n v="155.42094637024138"/>
    <n v="192.23405031840795"/>
    <n v="414.69007815948794"/>
    <n v="208.50812671701203"/>
    <n v="0.18225728298198757"/>
    <n v="2.2057048233300618"/>
    <n v="0.42215892050769943"/>
    <n v="-20.70300048753899"/>
    <n v="-25.254511212326062"/>
    <n v="-54.87166028410239"/>
    <n v="-28.047875360432059"/>
    <n v="-4.7923266014261671E-3"/>
    <n v="-0.19187635030160463"/>
    <n v="-2.4282117921214423E-2"/>
    <n v="0"/>
    <n v="0"/>
    <n v="0"/>
    <n v="0"/>
    <n v="0"/>
    <n v="0"/>
    <n v="0"/>
  </r>
  <r>
    <x v="24"/>
    <x v="18"/>
    <s v="44464_19"/>
    <n v="152.65173470028722"/>
    <n v="188.27101085096439"/>
    <n v="408.45651469388383"/>
    <n v="205.56252786633792"/>
    <n v="0.18741419970881265"/>
    <n v="2.0828269222430364"/>
    <n v="0.43278192585345659"/>
    <n v="-22.254172295539867"/>
    <n v="-26.617127250010903"/>
    <n v="-57.877920025117049"/>
    <n v="-29.32448530483741"/>
    <n v="-9.7858390114736529E-3"/>
    <n v="-0.21438229791183402"/>
    <n v="-3.5219772350169612E-2"/>
    <n v="0"/>
    <n v="0"/>
    <n v="0"/>
    <n v="0"/>
    <n v="0"/>
    <n v="0"/>
    <n v="0"/>
  </r>
  <r>
    <x v="24"/>
    <x v="19"/>
    <s v="44464_20"/>
    <n v="163.77951216422284"/>
    <n v="200.59095336500184"/>
    <n v="437.78347602573075"/>
    <n v="219.79027888518746"/>
    <n v="0.20652565250802146"/>
    <n v="2.1655870330459068"/>
    <n v="0.47213149571837082"/>
    <n v="-23.750391522716114"/>
    <n v="-28.217274150273447"/>
    <n v="-59.132793913851017"/>
    <n v="-30.696235867897315"/>
    <n v="-1.9626051469369393E-2"/>
    <n v="-0.24957416313004346"/>
    <n v="-5.6334468404759704E-2"/>
    <n v="0"/>
    <n v="0"/>
    <n v="0"/>
    <n v="0"/>
    <n v="0"/>
    <n v="0"/>
    <n v="0"/>
  </r>
  <r>
    <x v="24"/>
    <x v="20"/>
    <s v="44464_21"/>
    <n v="188.54935608361569"/>
    <n v="230.6430303141546"/>
    <n v="507.08389550396868"/>
    <n v="254.48674198501865"/>
    <n v="0.25694211356231406"/>
    <n v="2.5265409268081198"/>
    <n v="0.58134519604528312"/>
    <n v="-24.826578617688114"/>
    <n v="-29.196659368610646"/>
    <n v="-62.010627210841974"/>
    <n v="-32.037183195519901"/>
    <n v="-2.1585566611817653E-2"/>
    <n v="-0.26872068134779348"/>
    <n v="-6.0446194162562347E-2"/>
    <n v="0"/>
    <n v="0"/>
    <n v="0"/>
    <n v="0"/>
    <n v="0"/>
    <n v="0"/>
    <n v="0"/>
  </r>
  <r>
    <x v="24"/>
    <x v="21"/>
    <s v="44464_22"/>
    <n v="187.07238290917709"/>
    <n v="229.79829486905768"/>
    <n v="504.21562061398834"/>
    <n v="253.02154633351492"/>
    <n v="0.25677948642077852"/>
    <n v="2.4994354880865464"/>
    <n v="0.58089225641484732"/>
    <n v="-16.292427697181374"/>
    <n v="-18.291500834378148"/>
    <n v="-35.24768178112982"/>
    <n v="-18.016532406680767"/>
    <n v="-2.3390720583029764E-2"/>
    <n v="-0.19072638987729892"/>
    <n v="-6.4391350685514354E-2"/>
    <n v="0"/>
    <n v="0"/>
    <n v="0"/>
    <n v="0"/>
    <n v="0"/>
    <n v="0"/>
    <n v="0"/>
  </r>
  <r>
    <x v="24"/>
    <x v="22"/>
    <s v="44464_23"/>
    <n v="177.15351079046144"/>
    <n v="219.26823199677662"/>
    <n v="480.63313748974423"/>
    <n v="239.84224809751146"/>
    <n v="0.2428639439206432"/>
    <n v="2.3994903502875196"/>
    <n v="0.55250038096948828"/>
    <n v="-9.0489794079534676"/>
    <n v="-8.127208805599782"/>
    <n v="-11.608945338465311"/>
    <n v="-6.584345307899099"/>
    <n v="-2.5485598365021535E-2"/>
    <n v="-0.127716342086336"/>
    <n v="-6.9027179012946221E-2"/>
    <n v="0"/>
    <n v="0"/>
    <n v="0"/>
    <n v="0"/>
    <n v="0"/>
    <n v="0"/>
    <n v="0"/>
  </r>
  <r>
    <x v="24"/>
    <x v="23"/>
    <s v="44464_24"/>
    <n v="165.08698337426864"/>
    <n v="204.73825448785209"/>
    <n v="449.61799918482666"/>
    <n v="223.22017883697109"/>
    <n v="0.23198607861962006"/>
    <n v="2.2426418861146984"/>
    <n v="0.53104570435357168"/>
    <n v="-9.9278332142165873"/>
    <n v="-9.9590349568952874"/>
    <n v="-15.504958600341157"/>
    <n v="-8.1754317305737061"/>
    <n v="-2.3263445379711034E-2"/>
    <n v="-0.14770626070314918"/>
    <n v="-6.4385553820045419E-2"/>
    <n v="0"/>
    <n v="0"/>
    <n v="0"/>
    <n v="0"/>
    <n v="0"/>
    <n v="0"/>
    <n v="0"/>
  </r>
  <r>
    <x v="25"/>
    <x v="0"/>
    <s v="44465_1"/>
    <n v="151.33991317676296"/>
    <n v="184.87943389417654"/>
    <n v="403.63245707702731"/>
    <n v="202.31172844456484"/>
    <n v="0.2193004045276864"/>
    <n v="2.0186385660120023"/>
    <n v="0.50435269837136176"/>
    <n v="-11.146237432189988"/>
    <n v="-11.757469459661593"/>
    <n v="-19.603901507318348"/>
    <n v="-10.17141736801446"/>
    <n v="-2.4373644680282788E-2"/>
    <n v="-0.17084243634443938"/>
    <n v="-6.6719768946844213E-2"/>
    <n v="0"/>
    <n v="0"/>
    <n v="0"/>
    <n v="0"/>
    <n v="0"/>
    <n v="0"/>
    <n v="0"/>
  </r>
  <r>
    <x v="25"/>
    <x v="1"/>
    <s v="44465_2"/>
    <n v="137.05937256788081"/>
    <n v="163.98640137842833"/>
    <n v="356.15310315147167"/>
    <n v="179.39483816652492"/>
    <n v="0.20389991597744411"/>
    <n v="1.785924818444373"/>
    <n v="0.4711827600082048"/>
    <n v="-11.838957975197701"/>
    <n v="-12.756450829292625"/>
    <n v="-21.286561038255954"/>
    <n v="-11.006738307717313"/>
    <n v="-2.4109057129927641E-2"/>
    <n v="-0.18001796852477869"/>
    <n v="-6.6587316224547194E-2"/>
    <n v="0"/>
    <n v="0"/>
    <n v="0"/>
    <n v="0"/>
    <n v="0"/>
    <n v="0"/>
    <n v="0"/>
  </r>
  <r>
    <x v="25"/>
    <x v="2"/>
    <s v="44465_3"/>
    <n v="124.42868942431924"/>
    <n v="146.94569878156003"/>
    <n v="317.56558169087532"/>
    <n v="161.43680831693956"/>
    <n v="0.19202729711225325"/>
    <n v="1.6122046441309001"/>
    <n v="0.44575017877749257"/>
    <n v="-13.039153678200494"/>
    <n v="-14.147257729514134"/>
    <n v="-24.171987141803175"/>
    <n v="-12.506380148191878"/>
    <n v="-2.2933846111736548E-2"/>
    <n v="-0.19756335469901445"/>
    <n v="-6.4164883807595788E-2"/>
    <n v="0"/>
    <n v="0"/>
    <n v="0"/>
    <n v="0"/>
    <n v="0"/>
    <n v="0"/>
    <n v="0"/>
  </r>
  <r>
    <x v="25"/>
    <x v="3"/>
    <s v="44465_4"/>
    <n v="117.14892312889725"/>
    <n v="136.95572071778128"/>
    <n v="294.43177595223386"/>
    <n v="150.5733365611392"/>
    <n v="0.18861600221221658"/>
    <n v="1.5029588463541759"/>
    <n v="0.43919250601709614"/>
    <n v="-13.151391325716157"/>
    <n v="-14.204920393672984"/>
    <n v="-24.572351325878131"/>
    <n v="-12.649046496565074"/>
    <n v="-2.5291611003521095E-2"/>
    <n v="-0.19353396933444714"/>
    <n v="-6.9312077599055888E-2"/>
    <n v="0"/>
    <n v="0"/>
    <n v="0"/>
    <n v="0"/>
    <n v="0"/>
    <n v="0"/>
    <n v="0"/>
  </r>
  <r>
    <x v="25"/>
    <x v="4"/>
    <s v="44465_5"/>
    <n v="113.52634339911802"/>
    <n v="131.95250855447475"/>
    <n v="282.23765095717317"/>
    <n v="145.13269392802809"/>
    <n v="0.18227568083556475"/>
    <n v="1.4679706179439909"/>
    <n v="0.42647529495574282"/>
    <n v="-13.116159573963198"/>
    <n v="-14.157162453814822"/>
    <n v="-24.725179467547413"/>
    <n v="-12.527340214737276"/>
    <n v="-2.9441951802731996E-2"/>
    <n v="-0.19331890104148949"/>
    <n v="-7.8411501259795E-2"/>
    <n v="0"/>
    <n v="0"/>
    <n v="0"/>
    <n v="0"/>
    <n v="0"/>
    <n v="0"/>
    <n v="0"/>
  </r>
  <r>
    <x v="25"/>
    <x v="5"/>
    <s v="44465_6"/>
    <n v="111.81272567520844"/>
    <n v="129.85950752568456"/>
    <n v="276.51120231567728"/>
    <n v="142.73849353752024"/>
    <n v="0.17587015242760345"/>
    <n v="1.4624514624351319"/>
    <n v="0.41154116005023633"/>
    <n v="-12.980974987618879"/>
    <n v="-14.319888292375666"/>
    <n v="-24.747792677577007"/>
    <n v="-12.386767342449147"/>
    <n v="-2.9297116995602342E-2"/>
    <n v="-0.19715810799257213"/>
    <n v="-7.8013337410581168E-2"/>
    <n v="0"/>
    <n v="0"/>
    <n v="0"/>
    <n v="0"/>
    <n v="0"/>
    <n v="0"/>
    <n v="0"/>
  </r>
  <r>
    <x v="25"/>
    <x v="6"/>
    <s v="44465_7"/>
    <n v="113.34213169615995"/>
    <n v="130.89296397876791"/>
    <n v="278.95145125629915"/>
    <n v="144.37205886449672"/>
    <n v="0.17287144687072764"/>
    <n v="1.4645190647538007"/>
    <n v="0.4053174850596315"/>
    <n v="-12.778694203535501"/>
    <n v="-14.276783889326943"/>
    <n v="-25.799014414423951"/>
    <n v="-12.350019912231847"/>
    <n v="-2.8511767897910847E-2"/>
    <n v="-0.19380467663961629"/>
    <n v="-7.6144415324208431E-2"/>
    <n v="0"/>
    <n v="0"/>
    <n v="0"/>
    <n v="0"/>
    <n v="0"/>
    <n v="0"/>
    <n v="0"/>
  </r>
  <r>
    <x v="25"/>
    <x v="7"/>
    <s v="44465_8"/>
    <n v="112.21836994823752"/>
    <n v="129.46985441482875"/>
    <n v="275.11918044750587"/>
    <n v="142.82256231337666"/>
    <n v="0.16290281819341915"/>
    <n v="1.4209652030134721"/>
    <n v="0.3810845525722707"/>
    <n v="-12.158510431121361"/>
    <n v="-14.597005757358007"/>
    <n v="-27.566438319560827"/>
    <n v="-12.208204852017733"/>
    <n v="-1.5143947094065208E-2"/>
    <n v="-0.18877176854205688"/>
    <n v="-4.5108923447579774E-2"/>
    <n v="0"/>
    <n v="0"/>
    <n v="0"/>
    <n v="0"/>
    <n v="0"/>
    <n v="0"/>
    <n v="0"/>
  </r>
  <r>
    <x v="25"/>
    <x v="8"/>
    <s v="44465_9"/>
    <n v="120.31923855303089"/>
    <n v="136.61768658351065"/>
    <n v="290.59570264295803"/>
    <n v="152.03953593352293"/>
    <n v="0.17237829702614182"/>
    <n v="1.5005349104991157"/>
    <n v="0.39918531153625497"/>
    <n v="-14.723088120216431"/>
    <n v="-18.57974486245552"/>
    <n v="-36.903501116492997"/>
    <n v="-18.67426529131674"/>
    <n v="1.2645313868956454E-2"/>
    <n v="-0.16753886431383433"/>
    <n v="1.7891529977497891E-2"/>
    <n v="0"/>
    <n v="0"/>
    <n v="0"/>
    <n v="0"/>
    <n v="0"/>
    <n v="0"/>
    <n v="0"/>
  </r>
  <r>
    <x v="25"/>
    <x v="9"/>
    <s v="44465_10"/>
    <n v="137.29654302297794"/>
    <n v="156.94144627229073"/>
    <n v="335.95163452830047"/>
    <n v="175.04743275593532"/>
    <n v="0.21350236667394626"/>
    <n v="1.7954312537138546"/>
    <n v="0.49126458127917955"/>
    <n v="-13.630855586775697"/>
    <n v="-18.360540074216708"/>
    <n v="-36.394954421115578"/>
    <n v="-18.646998724709061"/>
    <n v="2.1701972271751288E-2"/>
    <n v="-0.14600284071403272"/>
    <n v="3.7931473837973698E-2"/>
    <n v="0"/>
    <n v="0"/>
    <n v="0"/>
    <n v="0"/>
    <n v="0"/>
    <n v="0"/>
    <n v="0"/>
  </r>
  <r>
    <x v="25"/>
    <x v="10"/>
    <s v="44465_11"/>
    <n v="152.05795844617307"/>
    <n v="175.50336977724848"/>
    <n v="378.02278167198807"/>
    <n v="195.67532962537857"/>
    <n v="0.22508982266287009"/>
    <n v="1.9973041614991192"/>
    <n v="0.51604433092255564"/>
    <n v="-10.725134717367979"/>
    <n v="-15.306686471709995"/>
    <n v="-29.6281579263762"/>
    <n v="-15.35192731624246"/>
    <n v="2.7647924249994536E-2"/>
    <n v="-0.10544312408395377"/>
    <n v="4.9974415722562546E-2"/>
    <n v="0"/>
    <n v="0"/>
    <n v="0"/>
    <n v="0"/>
    <n v="0"/>
    <n v="0"/>
    <n v="0"/>
  </r>
  <r>
    <x v="25"/>
    <x v="11"/>
    <s v="44465_12"/>
    <n v="161.01604696262143"/>
    <n v="185.99451224197037"/>
    <n v="401.62258290264128"/>
    <n v="206.86913742416615"/>
    <n v="0.2192718108264364"/>
    <n v="2.0913326996107249"/>
    <n v="0.50214350516099959"/>
    <n v="-13.9451139697541"/>
    <n v="-19.801956838899848"/>
    <n v="-40.896942086479449"/>
    <n v="-21.597517310862198"/>
    <n v="2.6685571432132179E-2"/>
    <n v="-0.11988374359672237"/>
    <n v="4.7704754138194652E-2"/>
    <n v="0"/>
    <n v="0"/>
    <n v="0"/>
    <n v="0"/>
    <n v="0"/>
    <n v="0"/>
    <n v="0"/>
  </r>
  <r>
    <x v="25"/>
    <x v="12"/>
    <s v="44465_13"/>
    <n v="167.57013139023198"/>
    <n v="195.29401108943566"/>
    <n v="422.36597259304284"/>
    <n v="217.35747200852774"/>
    <n v="0.21484339911926711"/>
    <n v="2.1674801192406301"/>
    <n v="0.49424710627087809"/>
    <n v="-14.434040033361125"/>
    <n v="-21.448379758056728"/>
    <n v="-44.339822774630491"/>
    <n v="-23.386617937566989"/>
    <n v="1.7520239032995828E-2"/>
    <n v="-0.1435431688236512"/>
    <n v="2.6481063399651714E-2"/>
    <n v="0"/>
    <n v="0"/>
    <n v="0"/>
    <n v="0"/>
    <n v="0"/>
    <n v="0"/>
    <n v="0"/>
  </r>
  <r>
    <x v="25"/>
    <x v="13"/>
    <s v="44465_14"/>
    <n v="175.7799278899721"/>
    <n v="204.7636243389716"/>
    <n v="444.24543019190833"/>
    <n v="228.26997494051332"/>
    <n v="0.19762005271208627"/>
    <n v="2.2258154535391057"/>
    <n v="0.45472302376042145"/>
    <n v="-14.719889473873106"/>
    <n v="-21.341774460149843"/>
    <n v="-43.817495136535754"/>
    <n v="-23.458993187402339"/>
    <n v="1.5301659104433929E-2"/>
    <n v="-0.13931475901294191"/>
    <n v="2.1433736004984848E-2"/>
    <n v="0"/>
    <n v="0"/>
    <n v="0"/>
    <n v="0"/>
    <n v="0"/>
    <n v="0"/>
    <n v="0"/>
  </r>
  <r>
    <x v="25"/>
    <x v="14"/>
    <s v="44465_15"/>
    <n v="175.6127963232388"/>
    <n v="205.46445581477877"/>
    <n v="446.57928831068841"/>
    <n v="228.07989316770755"/>
    <n v="0.19152682137092158"/>
    <n v="2.235055901850485"/>
    <n v="0.44292177585363723"/>
    <n v="-15.555762992397408"/>
    <n v="-21.59013601754954"/>
    <n v="-44.247315039910362"/>
    <n v="-24.172636525039731"/>
    <n v="1.4709513767460091E-2"/>
    <n v="-0.12771276486492403"/>
    <n v="1.982199372949707E-2"/>
    <n v="0"/>
    <n v="0"/>
    <n v="0"/>
    <n v="0"/>
    <n v="0"/>
    <n v="0"/>
    <n v="0"/>
  </r>
  <r>
    <x v="25"/>
    <x v="15"/>
    <s v="44465_16"/>
    <n v="164.9134902983082"/>
    <n v="197.76067409687411"/>
    <n v="428.47208892891609"/>
    <n v="217.61085512983306"/>
    <n v="0.18926795112044245"/>
    <n v="2.2147491039642659"/>
    <n v="0.43948856147072146"/>
    <n v="-16.864377472351627"/>
    <n v="-22.565258424932605"/>
    <n v="-46.439247658149078"/>
    <n v="-25.622738907055016"/>
    <n v="1.1083996355091823E-2"/>
    <n v="-0.13647235392295115"/>
    <n v="1.1514766589343669E-2"/>
    <n v="0"/>
    <n v="0"/>
    <n v="0"/>
    <n v="0"/>
    <n v="0"/>
    <n v="0"/>
    <n v="0"/>
  </r>
  <r>
    <x v="25"/>
    <x v="16"/>
    <s v="44465_17"/>
    <n v="158.23078113211443"/>
    <n v="191.69507675939479"/>
    <n v="413.6677449593065"/>
    <n v="209.4060827546441"/>
    <n v="0.18849342297968602"/>
    <n v="2.1915373082940999"/>
    <n v="0.43815250603331085"/>
    <n v="-18.60586605593441"/>
    <n v="-23.008221054889901"/>
    <n v="-47.557139998285308"/>
    <n v="-26.324051728833801"/>
    <n v="-1.5163649046207699E-3"/>
    <n v="-0.16408653498015371"/>
    <n v="-1.7313026065954029E-2"/>
    <n v="0"/>
    <n v="0"/>
    <n v="0"/>
    <n v="0"/>
    <n v="0"/>
    <n v="0"/>
    <n v="0"/>
  </r>
  <r>
    <x v="25"/>
    <x v="17"/>
    <s v="44465_18"/>
    <n v="152.41819705712868"/>
    <n v="187.98063798741879"/>
    <n v="404.97993629735481"/>
    <n v="204.5270221689612"/>
    <n v="0.18464058687435383"/>
    <n v="2.1422899457271707"/>
    <n v="0.42879576498417837"/>
    <n v="-21.314610717136276"/>
    <n v="-25.01757141561615"/>
    <n v="-51.491170945981281"/>
    <n v="-28.009622121169155"/>
    <n v="-4.9792121288491174E-3"/>
    <n v="-0.19361601771126874"/>
    <n v="-2.5107606240284418E-2"/>
    <n v="0"/>
    <n v="0"/>
    <n v="0"/>
    <n v="0"/>
    <n v="0"/>
    <n v="0"/>
    <n v="0"/>
  </r>
  <r>
    <x v="25"/>
    <x v="18"/>
    <s v="44465_19"/>
    <n v="151.80248483449134"/>
    <n v="187.83371134982053"/>
    <n v="406.49025756686433"/>
    <n v="205.08677800252147"/>
    <n v="0.18198474711269735"/>
    <n v="2.0749331534174464"/>
    <n v="0.42202214072791222"/>
    <n v="-23.256179623643433"/>
    <n v="-26.667186639098116"/>
    <n v="-54.473028363705851"/>
    <n v="-29.677413632690087"/>
    <n v="-8.214617170469278E-3"/>
    <n v="-0.22168231547636907"/>
    <n v="-3.1504233751005049E-2"/>
    <n v="0"/>
    <n v="0"/>
    <n v="0"/>
    <n v="0"/>
    <n v="0"/>
    <n v="0"/>
    <n v="0"/>
  </r>
  <r>
    <x v="25"/>
    <x v="19"/>
    <s v="44465_20"/>
    <n v="164.55372285228037"/>
    <n v="202.82004400760303"/>
    <n v="441.43345157900592"/>
    <n v="221.64333439061306"/>
    <n v="0.20217410099508618"/>
    <n v="2.1806391583975775"/>
    <n v="0.46584322444259429"/>
    <n v="-24.014137973694417"/>
    <n v="-26.903072890752991"/>
    <n v="-52.838378671637116"/>
    <n v="-30.12609691133116"/>
    <n v="-1.7823186990368285E-2"/>
    <n v="-0.24061356712649276"/>
    <n v="-5.254389206511921E-2"/>
    <n v="0"/>
    <n v="0"/>
    <n v="0"/>
    <n v="0"/>
    <n v="0"/>
    <n v="0"/>
    <n v="0"/>
  </r>
  <r>
    <x v="25"/>
    <x v="20"/>
    <s v="44465_21"/>
    <n v="195.05507795348038"/>
    <n v="240.05468546711907"/>
    <n v="526.37008655086538"/>
    <n v="263.83736649397872"/>
    <n v="0.2547185301859009"/>
    <n v="2.6069176119366304"/>
    <n v="0.58036281323979377"/>
    <n v="-25.778445408077481"/>
    <n v="-28.770001323905781"/>
    <n v="-57.261430729861196"/>
    <n v="-32.506855115309143"/>
    <n v="-2.134417832786235E-2"/>
    <n v="-0.26027884375167665"/>
    <n v="-6.0601152534131161E-2"/>
    <n v="0"/>
    <n v="0"/>
    <n v="0"/>
    <n v="0"/>
    <n v="0"/>
    <n v="0"/>
    <n v="0"/>
  </r>
  <r>
    <x v="25"/>
    <x v="21"/>
    <s v="44465_22"/>
    <n v="193.79189337156885"/>
    <n v="240.28198403614539"/>
    <n v="526.39183558333912"/>
    <n v="263.20569008154644"/>
    <n v="0.24889773071282512"/>
    <n v="2.5991543425109276"/>
    <n v="0.56736608014801926"/>
    <n v="-28.148087767819241"/>
    <n v="-31.521650621764923"/>
    <n v="-63.125303772648287"/>
    <n v="-35.713797711428121"/>
    <n v="-2.3508192002065571E-2"/>
    <n v="-0.2869877611358832"/>
    <n v="-6.5465581884872379E-2"/>
    <n v="0"/>
    <n v="0"/>
    <n v="0"/>
    <n v="0"/>
    <n v="0"/>
    <n v="0"/>
    <n v="0"/>
  </r>
  <r>
    <x v="25"/>
    <x v="22"/>
    <s v="44465_23"/>
    <n v="180.92452495481052"/>
    <n v="225.89971867223917"/>
    <n v="495.07007360336883"/>
    <n v="246.35844377342255"/>
    <n v="0.23320551254131489"/>
    <n v="2.4397494778510955"/>
    <n v="0.53377558917872714"/>
    <n v="-24.7678656504497"/>
    <n v="-26.632546511204847"/>
    <n v="-52.602808981145756"/>
    <n v="-30.116132003888545"/>
    <n v="-2.3519614494846471E-2"/>
    <n v="-0.24706586303748515"/>
    <n v="-6.5624874581108814E-2"/>
    <n v="0"/>
    <n v="0"/>
    <n v="0"/>
    <n v="0"/>
    <n v="0"/>
    <n v="0"/>
    <n v="0"/>
  </r>
  <r>
    <x v="25"/>
    <x v="23"/>
    <s v="44465_24"/>
    <n v="161.79703624980286"/>
    <n v="202.0149158925573"/>
    <n v="442.59493247410387"/>
    <n v="219.5814028790623"/>
    <n v="0.21760279887643655"/>
    <n v="2.1962569153289282"/>
    <n v="0.5016254575265956"/>
    <n v="-18.316592825112778"/>
    <n v="-19.085447964103089"/>
    <n v="-36.704070428848823"/>
    <n v="-21.467542637068966"/>
    <n v="-1.8831727271158043E-2"/>
    <n v="-0.17877609731483746"/>
    <n v="-5.4992491619531979E-2"/>
    <n v="0"/>
    <n v="0"/>
    <n v="0"/>
    <n v="0"/>
    <n v="0"/>
    <n v="0"/>
    <n v="0"/>
  </r>
  <r>
    <x v="26"/>
    <x v="0"/>
    <s v="44466_1"/>
    <n v="141.95609537802946"/>
    <n v="174.32809397068979"/>
    <n v="378.92643446806039"/>
    <n v="189.33487983980748"/>
    <n v="0.20154619768702686"/>
    <n v="1.9263836740318745"/>
    <n v="0.46922153555387769"/>
    <n v="-18.545305599405534"/>
    <n v="-19.144166051160525"/>
    <n v="-37.480749693223544"/>
    <n v="-22.058267143226047"/>
    <n v="-2.033860868522893E-2"/>
    <n v="-0.18159130039009294"/>
    <n v="-5.8579442886133926E-2"/>
    <n v="0"/>
    <n v="0"/>
    <n v="0"/>
    <n v="0"/>
    <n v="0"/>
    <n v="0"/>
    <n v="0"/>
  </r>
  <r>
    <x v="26"/>
    <x v="1"/>
    <s v="44466_2"/>
    <n v="126.41916483650979"/>
    <n v="153.10187416430048"/>
    <n v="329.36063858718961"/>
    <n v="165.96340099339329"/>
    <n v="0.18110884090517523"/>
    <n v="1.6969081300864148"/>
    <n v="0.42515596453336835"/>
    <n v="-20.185024577378005"/>
    <n v="-20.949798897753389"/>
    <n v="-41.152706347407523"/>
    <n v="-23.762183277461531"/>
    <n v="-2.1920537026257451E-2"/>
    <n v="-0.20571191181189086"/>
    <n v="-6.1986775908521786E-2"/>
    <n v="0"/>
    <n v="0"/>
    <n v="0"/>
    <n v="0"/>
    <n v="0"/>
    <n v="0"/>
    <n v="0"/>
  </r>
  <r>
    <x v="26"/>
    <x v="2"/>
    <s v="44466_3"/>
    <n v="115.95976443029734"/>
    <n v="138.47842657576498"/>
    <n v="296.82425020853776"/>
    <n v="151.15774585560371"/>
    <n v="0.17526524764163282"/>
    <n v="1.5370183904945958"/>
    <n v="0.41286096832204766"/>
    <n v="-19.734068726610907"/>
    <n v="-20.325228928659605"/>
    <n v="-40.272323664914566"/>
    <n v="-23.302127956349544"/>
    <n v="-2.3878592733003474E-2"/>
    <n v="-0.19996712673610068"/>
    <n v="-6.6683314778563915E-2"/>
    <n v="0"/>
    <n v="0"/>
    <n v="0"/>
    <n v="0"/>
    <n v="0"/>
    <n v="0"/>
    <n v="0"/>
  </r>
  <r>
    <x v="26"/>
    <x v="3"/>
    <s v="44466_4"/>
    <n v="111.52950933238026"/>
    <n v="132.13142974539457"/>
    <n v="281.2419876346404"/>
    <n v="144.25386493413436"/>
    <n v="0.17003542176376069"/>
    <n v="1.4735106257961774"/>
    <n v="0.40135091506751708"/>
    <n v="-20.556382791593492"/>
    <n v="-21.309637002582271"/>
    <n v="-42.824016904688122"/>
    <n v="-24.502436210506453"/>
    <n v="-2.5597659698122961E-2"/>
    <n v="-0.21336385457955739"/>
    <n v="-7.0334527501862157E-2"/>
    <n v="0"/>
    <n v="0"/>
    <n v="0"/>
    <n v="0"/>
    <n v="0"/>
    <n v="0"/>
    <n v="0"/>
  </r>
  <r>
    <x v="26"/>
    <x v="4"/>
    <s v="44466_5"/>
    <n v="109.453680676754"/>
    <n v="129.17344116542321"/>
    <n v="274.48948153491386"/>
    <n v="141.01211578385085"/>
    <n v="0.16903343237146429"/>
    <n v="1.4394916759627439"/>
    <n v="0.398547059041156"/>
    <n v="-21.519347349413675"/>
    <n v="-22.689594850280745"/>
    <n v="-45.32167617321241"/>
    <n v="-25.677982674091542"/>
    <n v="-2.9096219459940082E-2"/>
    <n v="-0.23727101355565636"/>
    <n v="-7.8059089647810692E-2"/>
    <n v="0"/>
    <n v="0"/>
    <n v="0"/>
    <n v="0"/>
    <n v="0"/>
    <n v="0"/>
    <n v="0"/>
  </r>
  <r>
    <x v="26"/>
    <x v="5"/>
    <s v="44466_6"/>
    <n v="110.76397724482602"/>
    <n v="131.85387895758456"/>
    <n v="280.40557786191738"/>
    <n v="143.34858768636767"/>
    <n v="0.16873891871136923"/>
    <n v="1.4623038788659701"/>
    <n v="0.39726425610437111"/>
    <n v="-25.795379729569543"/>
    <n v="-29.444530244279342"/>
    <n v="-60.575059763096249"/>
    <n v="-32.8866018704162"/>
    <n v="-2.7691782871591193E-2"/>
    <n v="-0.29167511444020416"/>
    <n v="-7.472352705962379E-2"/>
    <n v="0"/>
    <n v="0"/>
    <n v="0"/>
    <n v="0"/>
    <n v="0"/>
    <n v="0"/>
    <n v="0"/>
  </r>
  <r>
    <x v="26"/>
    <x v="6"/>
    <s v="44466_7"/>
    <n v="125.91050708730025"/>
    <n v="149.11688061058797"/>
    <n v="318.33800943536755"/>
    <n v="163.8693700175493"/>
    <n v="0.17929947774982904"/>
    <n v="1.6426423763187226"/>
    <n v="0.42044251680122446"/>
    <n v="-41.217730030344853"/>
    <n v="-49.485773012553793"/>
    <n v="-107.9424846030473"/>
    <n v="-56.343689506072892"/>
    <n v="-2.6168476409490458E-2"/>
    <n v="-0.41574101852586554"/>
    <n v="-7.0925588687568542E-2"/>
    <n v="0"/>
    <n v="0"/>
    <n v="0"/>
    <n v="0"/>
    <n v="0"/>
    <n v="0"/>
    <n v="0"/>
  </r>
  <r>
    <x v="26"/>
    <x v="7"/>
    <s v="44466_8"/>
    <n v="150.76251660173995"/>
    <n v="177.87246077429219"/>
    <n v="377.07833448900158"/>
    <n v="196.53824866923932"/>
    <n v="0.18528991075823309"/>
    <n v="1.93066083902023"/>
    <n v="0.43089289847650925"/>
    <n v="-33.095827396915247"/>
    <n v="-39.141047657871759"/>
    <n v="-88.307814647635325"/>
    <n v="-46.664986997474976"/>
    <n v="-1.010577245286419E-2"/>
    <n v="-0.23545750090086043"/>
    <n v="-3.3826083096407701E-2"/>
    <n v="0"/>
    <n v="0"/>
    <n v="0"/>
    <n v="0"/>
    <n v="0"/>
    <n v="0"/>
    <n v="0"/>
  </r>
  <r>
    <x v="26"/>
    <x v="8"/>
    <s v="44466_9"/>
    <n v="174.78078220246087"/>
    <n v="211.69958038790674"/>
    <n v="445.45595461723047"/>
    <n v="229.08534952898887"/>
    <n v="0.19198778931886229"/>
    <n v="2.421165767206273"/>
    <n v="0.44394124273949659"/>
    <n v="-25.309401685764573"/>
    <n v="-29.912070731958988"/>
    <n v="-68.761091697879351"/>
    <n v="-38.303017145575787"/>
    <n v="2.616805041430454E-2"/>
    <n v="-7.7999349270955878E-2"/>
    <n v="4.8352231232346152E-2"/>
    <n v="0"/>
    <n v="0"/>
    <n v="0"/>
    <n v="0"/>
    <n v="0"/>
    <n v="0"/>
    <n v="0"/>
  </r>
  <r>
    <x v="26"/>
    <x v="9"/>
    <s v="44466_10"/>
    <n v="190.5117819928785"/>
    <n v="233.54268077833134"/>
    <n v="491.1328167247857"/>
    <n v="250.94866183113703"/>
    <n v="0.21969745735357227"/>
    <n v="2.759187961576643"/>
    <n v="0.50803343684459323"/>
    <n v="-21.458480600123586"/>
    <n v="-23.940755008681286"/>
    <n v="-55.526359728829618"/>
    <n v="-32.630632717248176"/>
    <n v="2.9938041892586219E-2"/>
    <n v="8.2067317240426315E-3"/>
    <n v="5.6058771158952948E-2"/>
    <n v="0"/>
    <n v="0"/>
    <n v="0"/>
    <n v="0"/>
    <n v="0"/>
    <n v="0"/>
    <n v="0"/>
  </r>
  <r>
    <x v="26"/>
    <x v="10"/>
    <s v="44466_11"/>
    <n v="200.38433294321334"/>
    <n v="245.37959263283392"/>
    <n v="516.78234001265889"/>
    <n v="264.26832339774251"/>
    <n v="0.2296749476530083"/>
    <n v="2.902997555135264"/>
    <n v="0.53238524909579388"/>
    <n v="-17.785613442847172"/>
    <n v="-19.468649653054818"/>
    <n v="-45.803982669089336"/>
    <n v="-27.881439611904291"/>
    <n v="6.5198769523378955E-2"/>
    <n v="8.9953418434580809E-2"/>
    <n v="0.13640462589259653"/>
    <n v="0"/>
    <n v="0"/>
    <n v="0"/>
    <n v="0"/>
    <n v="0.15867575580050655"/>
    <n v="0"/>
    <n v="0.24651344411690665"/>
  </r>
  <r>
    <x v="26"/>
    <x v="11"/>
    <s v="44466_12"/>
    <n v="207.00687305989385"/>
    <n v="252.02781707740701"/>
    <n v="531.09936690320751"/>
    <n v="272.00657962034933"/>
    <n v="0.24670611558553648"/>
    <n v="2.9832417130609343"/>
    <n v="0.57088438589604107"/>
    <n v="-14.388368561652584"/>
    <n v="-16.483566584820217"/>
    <n v="-39.603736664996418"/>
    <n v="-24.028102755416448"/>
    <n v="8.6826784096898951E-2"/>
    <n v="0.1350742235471219"/>
    <n v="0.18539327459919436"/>
    <n v="0"/>
    <n v="0"/>
    <n v="0"/>
    <n v="0"/>
    <n v="0.39328315722360851"/>
    <n v="0"/>
    <n v="0.6797833540347954"/>
  </r>
  <r>
    <x v="26"/>
    <x v="12"/>
    <s v="44466_13"/>
    <n v="212.66575573315018"/>
    <n v="256.42396386978857"/>
    <n v="541.15326481746365"/>
    <n v="278.20664889195916"/>
    <n v="0.25772669608245447"/>
    <n v="3.0075089109083684"/>
    <n v="0.59903164307910306"/>
    <n v="-13.374071683641631"/>
    <n v="-16.272641604756409"/>
    <n v="-38.85638333961063"/>
    <n v="-22.982539290454987"/>
    <n v="7.7922553195724262E-2"/>
    <n v="0.11764686209112571"/>
    <n v="0.16546701350194198"/>
    <n v="0"/>
    <n v="0"/>
    <n v="0"/>
    <n v="0"/>
    <n v="0.22125608167361055"/>
    <n v="0"/>
    <n v="0.37610706140698169"/>
  </r>
  <r>
    <x v="26"/>
    <x v="13"/>
    <s v="44466_14"/>
    <n v="216.47274889615539"/>
    <n v="261.07445175539374"/>
    <n v="552.70176995397901"/>
    <n v="283.77459597756314"/>
    <n v="0.24492026618252072"/>
    <n v="3.0267949228496054"/>
    <n v="0.57034463527818557"/>
    <n v="-12.871522673726439"/>
    <n v="-14.309335421962899"/>
    <n v="-34.186649499019339"/>
    <n v="-21.754226570177671"/>
    <n v="7.5204207727755448E-2"/>
    <n v="0.14751144524216711"/>
    <n v="0.15865815882665232"/>
    <n v="0"/>
    <n v="0"/>
    <n v="0"/>
    <n v="0"/>
    <n v="0.22737241586686693"/>
    <n v="0"/>
    <n v="0.36728150209785221"/>
  </r>
  <r>
    <x v="26"/>
    <x v="14"/>
    <s v="44466_15"/>
    <n v="213.18799941053115"/>
    <n v="259.00269071052043"/>
    <n v="548.7881816906563"/>
    <n v="279.40623370003846"/>
    <n v="0.25070657616561609"/>
    <n v="3.0278541814022062"/>
    <n v="0.5845087115999541"/>
    <n v="-12.288032855121376"/>
    <n v="-12.02210780291696"/>
    <n v="-29.46277262982538"/>
    <n v="-20.403214032044225"/>
    <n v="7.8349936952156835E-2"/>
    <n v="0.18993707966195542"/>
    <n v="0.16548614754216801"/>
    <n v="0"/>
    <n v="0"/>
    <n v="0"/>
    <n v="0"/>
    <n v="0.25304929035548279"/>
    <n v="0"/>
    <n v="0.40018974581507338"/>
  </r>
  <r>
    <x v="26"/>
    <x v="15"/>
    <s v="44466_16"/>
    <n v="208.32227427544603"/>
    <n v="255.03947540607359"/>
    <n v="538.88933624727019"/>
    <n v="272.93338211997104"/>
    <n v="0.25163120467170269"/>
    <n v="3.0212611220181116"/>
    <n v="0.58691948209901379"/>
    <n v="-14.744010420863153"/>
    <n v="-13.505858245250028"/>
    <n v="-32.435430264920178"/>
    <n v="-23.59389649460606"/>
    <n v="7.0689957028934353E-2"/>
    <n v="0.17681345792472575"/>
    <n v="0.14798432135976214"/>
    <n v="0"/>
    <n v="0"/>
    <n v="0"/>
    <n v="0"/>
    <n v="0.16773592947116919"/>
    <n v="0"/>
    <n v="0.25205570023044538"/>
  </r>
  <r>
    <x v="26"/>
    <x v="16"/>
    <s v="44466_17"/>
    <n v="204.79313373390923"/>
    <n v="251.10456152741943"/>
    <n v="529.11290659554027"/>
    <n v="267.34921676810728"/>
    <n v="0.24372926012746005"/>
    <n v="2.9817901201903587"/>
    <n v="0.56757525373893225"/>
    <n v="-20.550322746887115"/>
    <n v="-20.886119822854148"/>
    <n v="-47.971945981791549"/>
    <n v="-30.34280752688953"/>
    <n v="4.6086375845033375E-2"/>
    <n v="3.6829854961703781E-2"/>
    <n v="9.1569190599092173E-2"/>
    <n v="0"/>
    <n v="0"/>
    <n v="0"/>
    <n v="0"/>
    <n v="0"/>
    <n v="0"/>
    <n v="0"/>
  </r>
  <r>
    <x v="26"/>
    <x v="17"/>
    <s v="44466_18"/>
    <n v="194.66101182770382"/>
    <n v="239.23256203740084"/>
    <n v="505.57262128348492"/>
    <n v="255.58729967827051"/>
    <n v="0.22484884098031666"/>
    <n v="2.7745908651616991"/>
    <n v="0.52354061823947928"/>
    <n v="-28.978339932421381"/>
    <n v="-31.317687411686258"/>
    <n v="-68.829939606645482"/>
    <n v="-39.331046506335142"/>
    <n v="6.675869003507643E-3"/>
    <n v="-0.13755752771935201"/>
    <n v="1.557089707865101E-3"/>
    <n v="0"/>
    <n v="0"/>
    <n v="0"/>
    <n v="0"/>
    <n v="0"/>
    <n v="0"/>
    <n v="0"/>
  </r>
  <r>
    <x v="26"/>
    <x v="18"/>
    <s v="44466_19"/>
    <n v="180.5034594454097"/>
    <n v="221.62136074347856"/>
    <n v="471.69200197045689"/>
    <n v="239.87306912884679"/>
    <n v="0.19672482799637256"/>
    <n v="2.4652551892004264"/>
    <n v="0.4589599161755647"/>
    <n v="-32.938240621167893"/>
    <n v="-35.285112630711488"/>
    <n v="-76.363025976713203"/>
    <n v="-43.518034923358819"/>
    <n v="7.3644754179996025E-3"/>
    <n v="-0.17875478629157535"/>
    <n v="9.5533025615476934E-3"/>
    <n v="0"/>
    <n v="0"/>
    <n v="0"/>
    <n v="0"/>
    <n v="0"/>
    <n v="0"/>
    <n v="0"/>
  </r>
  <r>
    <x v="26"/>
    <x v="19"/>
    <s v="44466_20"/>
    <n v="186.0049044022559"/>
    <n v="229.11151754106572"/>
    <n v="492.66266421497807"/>
    <n v="247.83961947887857"/>
    <n v="0.21922024541357438"/>
    <n v="2.5132993375922879"/>
    <n v="0.5099937463521893"/>
    <n v="-35.606294941055836"/>
    <n v="-37.415800894158615"/>
    <n v="-78.669322848087063"/>
    <n v="-46.024023554228265"/>
    <n v="-4.3267524599325006E-3"/>
    <n v="-0.22583092011629227"/>
    <n v="-2.1821714933923687E-2"/>
    <n v="0"/>
    <n v="0"/>
    <n v="0"/>
    <n v="0"/>
    <n v="0"/>
    <n v="0"/>
    <n v="0"/>
  </r>
  <r>
    <x v="26"/>
    <x v="20"/>
    <s v="44466_21"/>
    <n v="209.01929954541106"/>
    <n v="259.15584062750884"/>
    <n v="562.84818977504153"/>
    <n v="281.58226944937297"/>
    <n v="0.26953741449344398"/>
    <n v="2.8636922914488716"/>
    <n v="0.61913701284881395"/>
    <n v="-38.754678362800988"/>
    <n v="-41.599293195252315"/>
    <n v="-87.926211698679452"/>
    <n v="-50.673091585780071"/>
    <n v="-2.5457632676022966E-3"/>
    <n v="-0.26627135983050793"/>
    <n v="-1.7522345698231988E-2"/>
    <n v="0"/>
    <n v="0"/>
    <n v="0"/>
    <n v="0"/>
    <n v="0"/>
    <n v="0"/>
    <n v="0"/>
  </r>
  <r>
    <x v="26"/>
    <x v="21"/>
    <s v="44466_22"/>
    <n v="201.71791618903057"/>
    <n v="251.05465641525163"/>
    <n v="546.86936808085534"/>
    <n v="272.69040930250122"/>
    <n v="0.26793232773885728"/>
    <n v="2.7778902577569942"/>
    <n v="0.6155280866324695"/>
    <n v="-42.717892172535784"/>
    <n v="-45.730730068743952"/>
    <n v="-97.143486386647751"/>
    <n v="-55.836599786856972"/>
    <n v="1.4368351566575812E-2"/>
    <n v="-0.28426137345423291"/>
    <n v="2.1403879537825521E-2"/>
    <n v="0"/>
    <n v="0"/>
    <n v="0"/>
    <n v="0"/>
    <n v="0"/>
    <n v="0"/>
    <n v="0"/>
  </r>
  <r>
    <x v="26"/>
    <x v="22"/>
    <s v="44466_23"/>
    <n v="184.60713177002407"/>
    <n v="232.32758248675373"/>
    <n v="505.6810896814182"/>
    <n v="250.42651245281428"/>
    <n v="0.26285193447562516"/>
    <n v="2.598420589084248"/>
    <n v="0.60786672256001428"/>
    <n v="-41.46986268117201"/>
    <n v="-43.756711693880227"/>
    <n v="-92.928133410402566"/>
    <n v="-53.971559122221869"/>
    <n v="1.307463708237605E-2"/>
    <n v="-0.27689341655662469"/>
    <n v="1.8265754947260411E-2"/>
    <n v="0"/>
    <n v="0"/>
    <n v="0"/>
    <n v="0"/>
    <n v="0"/>
    <n v="0"/>
    <n v="0"/>
  </r>
  <r>
    <x v="26"/>
    <x v="23"/>
    <s v="44466_24"/>
    <n v="164.32853737685639"/>
    <n v="206.83848119711919"/>
    <n v="450.47015785974975"/>
    <n v="221.54256582827986"/>
    <n v="0.24261784504612466"/>
    <n v="2.3200504291408581"/>
    <n v="0.56465901686466813"/>
    <n v="-32.015323177796851"/>
    <n v="-32.691621598511013"/>
    <n v="-67.9404388702593"/>
    <n v="-39.446042605992858"/>
    <n v="-7.3197851900206196E-3"/>
    <n v="-0.21950502298581792"/>
    <n v="-2.8751212480519907E-2"/>
    <n v="0"/>
    <n v="0"/>
    <n v="0"/>
    <n v="0"/>
    <n v="0"/>
    <n v="0"/>
    <n v="0"/>
  </r>
  <r>
    <x v="27"/>
    <x v="0"/>
    <s v="44467_1"/>
    <n v="143.32591741851047"/>
    <n v="177.6321828192994"/>
    <n v="383.72270989444462"/>
    <n v="190.24604196510629"/>
    <n v="0.21015735880407829"/>
    <n v="2.0105955804378453"/>
    <n v="0.4930041319230245"/>
    <n v="-28.807305580372706"/>
    <n v="-29.385605866827603"/>
    <n v="-57.723217837125738"/>
    <n v="-34.528167233307371"/>
    <n v="-1.0818013743636329E-2"/>
    <n v="-0.20801327636241779"/>
    <n v="-3.7058769966517191E-2"/>
    <n v="0"/>
    <n v="0"/>
    <n v="0"/>
    <n v="0"/>
    <n v="0"/>
    <n v="0"/>
    <n v="0"/>
  </r>
  <r>
    <x v="27"/>
    <x v="1"/>
    <s v="44467_2"/>
    <n v="127.70029951490784"/>
    <n v="154.97304860947705"/>
    <n v="333.46093899393236"/>
    <n v="166.81360472265726"/>
    <n v="0.18632513103013407"/>
    <n v="1.76121269129935"/>
    <n v="0.43963301218832596"/>
    <n v="-29.388815425781402"/>
    <n v="-30.187087632631513"/>
    <n v="-58.90905056159103"/>
    <n v="-34.944231259810294"/>
    <n v="-1.4720411781010653E-2"/>
    <n v="-0.219722068240367"/>
    <n v="-4.6465305659085097E-2"/>
    <n v="0"/>
    <n v="0"/>
    <n v="0"/>
    <n v="0"/>
    <n v="0"/>
    <n v="0"/>
    <n v="0"/>
  </r>
  <r>
    <x v="27"/>
    <x v="2"/>
    <s v="44467_3"/>
    <n v="118.11871964360243"/>
    <n v="142.11197206352671"/>
    <n v="306.54828887198647"/>
    <n v="153.42282275940565"/>
    <n v="0.17712898951255199"/>
    <n v="1.62599170782436"/>
    <n v="0.41885583781319918"/>
    <n v="-30.060752160668354"/>
    <n v="-30.422067221071302"/>
    <n v="-59.539081513856857"/>
    <n v="-35.463736139465425"/>
    <n v="-1.7740617397964814E-2"/>
    <n v="-0.22141475177172959"/>
    <n v="-5.2784559788696284E-2"/>
    <n v="0"/>
    <n v="0"/>
    <n v="0"/>
    <n v="0"/>
    <n v="0"/>
    <n v="0"/>
    <n v="0"/>
  </r>
  <r>
    <x v="27"/>
    <x v="3"/>
    <s v="44467_4"/>
    <n v="113.37612275868351"/>
    <n v="136.19060828476583"/>
    <n v="291.61815190726747"/>
    <n v="146.8618671215406"/>
    <n v="0.17698667302486046"/>
    <n v="1.5804211737796034"/>
    <n v="0.41915398962919576"/>
    <n v="-30.700690675967891"/>
    <n v="-31.677805409481522"/>
    <n v="-62.060073518201932"/>
    <n v="-36.650010069650442"/>
    <n v="-1.6866017392943359E-2"/>
    <n v="-0.23395359127514606"/>
    <n v="-5.0236886452249961E-2"/>
    <n v="0"/>
    <n v="0"/>
    <n v="0"/>
    <n v="0"/>
    <n v="0"/>
    <n v="0"/>
    <n v="0"/>
  </r>
  <r>
    <x v="27"/>
    <x v="4"/>
    <s v="44467_5"/>
    <n v="111.60181722008694"/>
    <n v="132.85599159229344"/>
    <n v="284.59812263228127"/>
    <n v="143.93491976318663"/>
    <n v="0.18239388579490842"/>
    <n v="1.5411802120744682"/>
    <n v="0.43246178367323385"/>
    <n v="-31.054961463771342"/>
    <n v="-31.835950367123999"/>
    <n v="-62.257079538608764"/>
    <n v="-36.679160806177308"/>
    <n v="-1.3630164907678731E-2"/>
    <n v="-0.23624863769193358"/>
    <n v="-4.2875513722548247E-2"/>
    <n v="0"/>
    <n v="0"/>
    <n v="0"/>
    <n v="0"/>
    <n v="0"/>
    <n v="0"/>
    <n v="0"/>
  </r>
  <r>
    <x v="27"/>
    <x v="5"/>
    <s v="44467_6"/>
    <n v="113.1964256682206"/>
    <n v="136.71955001058623"/>
    <n v="292.80716530647391"/>
    <n v="146.94270757079912"/>
    <n v="0.18081060084367301"/>
    <n v="1.585347962639555"/>
    <n v="0.42805469726793055"/>
    <n v="-38.803782463235578"/>
    <n v="-42.502538429469752"/>
    <n v="-86.965293752108593"/>
    <n v="-48.84555239705054"/>
    <n v="-1.3533661511369307E-2"/>
    <n v="-0.32538165155239779"/>
    <n v="-4.2417937426316749E-2"/>
    <n v="0"/>
    <n v="0"/>
    <n v="0"/>
    <n v="0"/>
    <n v="0"/>
    <n v="0"/>
    <n v="0"/>
  </r>
  <r>
    <x v="27"/>
    <x v="6"/>
    <s v="44467_7"/>
    <n v="127.57596473179721"/>
    <n v="153.03093512090396"/>
    <n v="328.38064400139808"/>
    <n v="166.63062566928195"/>
    <n v="0.19149791047623937"/>
    <n v="1.7356766766084712"/>
    <n v="0.45036528772160545"/>
    <n v="-46.467433089324217"/>
    <n v="-51.50501616859507"/>
    <n v="-110.34759036134518"/>
    <n v="-60.877095232272154"/>
    <n v="-1.0057699593733056E-2"/>
    <n v="-0.37467747650301381"/>
    <n v="-3.3801454064155335E-2"/>
    <n v="0"/>
    <n v="0"/>
    <n v="0"/>
    <n v="0"/>
    <n v="0"/>
    <n v="0"/>
    <n v="0"/>
  </r>
  <r>
    <x v="27"/>
    <x v="7"/>
    <s v="44467_8"/>
    <n v="150.24259762982078"/>
    <n v="177.38880602738766"/>
    <n v="377.32624280269579"/>
    <n v="195.15284759552944"/>
    <n v="0.19305202224013721"/>
    <n v="1.9543523884136875"/>
    <n v="0.45105917618070679"/>
    <n v="-37.446899873926029"/>
    <n v="-39.049493536748827"/>
    <n v="-84.203132836790772"/>
    <n v="-49.61383797262134"/>
    <n v="1.5367823541553806E-2"/>
    <n v="-0.1772092225071687"/>
    <n v="2.3986117577819793E-2"/>
    <n v="0"/>
    <n v="0"/>
    <n v="0"/>
    <n v="0"/>
    <n v="0"/>
    <n v="0"/>
    <n v="0"/>
  </r>
  <r>
    <x v="27"/>
    <x v="8"/>
    <s v="44467_9"/>
    <n v="171.21287237397081"/>
    <n v="207.17351920383274"/>
    <n v="438.18385093923138"/>
    <n v="223.57978725848099"/>
    <n v="0.22413807368852376"/>
    <n v="2.4461609797495525"/>
    <n v="0.52011319788801536"/>
    <n v="-28.836633073338096"/>
    <n v="-27.711885530027168"/>
    <n v="-61.341672142219529"/>
    <n v="-39.671717765838423"/>
    <n v="3.8167180156218596E-2"/>
    <n v="2.1133577748776507E-2"/>
    <n v="8.1338647267638023E-2"/>
    <n v="0"/>
    <n v="0"/>
    <n v="0"/>
    <n v="0"/>
    <n v="0"/>
    <n v="0"/>
    <n v="0"/>
  </r>
  <r>
    <x v="27"/>
    <x v="9"/>
    <s v="44467_10"/>
    <n v="185.99775581328771"/>
    <n v="229.73940449782373"/>
    <n v="484.44010158446804"/>
    <n v="245.13810177647238"/>
    <n v="0.2457065742047263"/>
    <n v="2.8637454264562208"/>
    <n v="0.57736093269455424"/>
    <n v="-22.13463794174881"/>
    <n v="-20.733495411510656"/>
    <n v="-46.410289264877306"/>
    <n v="-31.88180708042966"/>
    <n v="5.1289793700832108E-2"/>
    <n v="0.11996938314924165"/>
    <n v="0.10547936339175441"/>
    <n v="0"/>
    <n v="0"/>
    <n v="0"/>
    <n v="0"/>
    <n v="1.7697020368887938E-2"/>
    <n v="0"/>
    <n v="0"/>
  </r>
  <r>
    <x v="27"/>
    <x v="10"/>
    <s v="44467_11"/>
    <n v="194.63714816583413"/>
    <n v="238.659450628663"/>
    <n v="503.22084620270397"/>
    <n v="255.98912673020772"/>
    <n v="0.25391679254341609"/>
    <n v="2.9607575396466945"/>
    <n v="0.58990580281208627"/>
    <n v="-18.996854297225621"/>
    <n v="-16.843616406299589"/>
    <n v="-38.232868585570216"/>
    <n v="-27.756147519018704"/>
    <n v="7.1680514515242405E-2"/>
    <n v="0.18171342911426314"/>
    <n v="0.15170927806792001"/>
    <n v="0"/>
    <n v="0"/>
    <n v="0"/>
    <n v="0"/>
    <n v="0.172129874026028"/>
    <n v="0"/>
    <n v="0.2778185038928262"/>
  </r>
  <r>
    <x v="27"/>
    <x v="11"/>
    <s v="44467_12"/>
    <n v="195.82691695314159"/>
    <n v="244.0865911564606"/>
    <n v="515.43367514124589"/>
    <n v="262.65386487010022"/>
    <n v="0.25084265737092137"/>
    <n v="3.0093300507571179"/>
    <n v="0.58449324611032982"/>
    <n v="-16.34906687428818"/>
    <n v="-14.316471506148755"/>
    <n v="-32.930056528059332"/>
    <n v="-24.767477406604669"/>
    <n v="7.8507434734268494E-2"/>
    <n v="0.20678945898906251"/>
    <n v="0.16693678875256826"/>
    <n v="0"/>
    <n v="0"/>
    <n v="0"/>
    <n v="0"/>
    <n v="0.2548918806174465"/>
    <n v="0"/>
    <n v="0.41216415531274736"/>
  </r>
  <r>
    <x v="27"/>
    <x v="12"/>
    <s v="44467_13"/>
    <n v="200.38587447691089"/>
    <n v="251.67356903411445"/>
    <n v="532.32071116970531"/>
    <n v="271.67593255502061"/>
    <n v="0.26000419780533168"/>
    <n v="3.0797837528757213"/>
    <n v="0.60582583279416846"/>
    <n v="-15.996558283940487"/>
    <n v="-15.623337977117789"/>
    <n v="-35.554612880597013"/>
    <n v="-24.397368685459579"/>
    <n v="8.2532162280259155E-2"/>
    <n v="0.15998399540919625"/>
    <n v="0.17607241804008558"/>
    <n v="0"/>
    <n v="0"/>
    <n v="0"/>
    <n v="0"/>
    <n v="0.28136781011845163"/>
    <n v="0"/>
    <n v="0.45227103045107181"/>
  </r>
  <r>
    <x v="27"/>
    <x v="13"/>
    <s v="44467_14"/>
    <n v="204.85209103306414"/>
    <n v="255.88455678417409"/>
    <n v="542.27861057318341"/>
    <n v="278.15824394589276"/>
    <n v="0.24937021692648886"/>
    <n v="3.0517573888940155"/>
    <n v="0.58165236233032092"/>
    <n v="-13.659216831205882"/>
    <n v="-11.365322319329374"/>
    <n v="-26.424911857764926"/>
    <n v="-21.33040840583142"/>
    <n v="6.4279165620789919E-2"/>
    <n v="0.21172905204609152"/>
    <n v="0.13427307702722457"/>
    <n v="0"/>
    <n v="0"/>
    <n v="0"/>
    <n v="0"/>
    <n v="0.11865499185374881"/>
    <n v="0"/>
    <n v="0.14779323377027809"/>
  </r>
  <r>
    <x v="27"/>
    <x v="14"/>
    <s v="44467_15"/>
    <n v="203.73256400901343"/>
    <n v="256.84574674460453"/>
    <n v="543.86307433226341"/>
    <n v="276.28755602752949"/>
    <n v="0.24729453601826545"/>
    <n v="3.1153186648895139"/>
    <n v="0.5772894876871284"/>
    <n v="-13.063124539796819"/>
    <n v="-9.6593861304318143"/>
    <n v="-22.933043678885049"/>
    <n v="-20.541080910994502"/>
    <n v="6.2428568110603808E-2"/>
    <n v="0.25389344224602911"/>
    <n v="0.12997947806507493"/>
    <n v="0"/>
    <n v="0"/>
    <n v="0"/>
    <n v="0"/>
    <n v="0.10683109689055306"/>
    <n v="0"/>
    <n v="0.11961425880624676"/>
  </r>
  <r>
    <x v="27"/>
    <x v="15"/>
    <s v="44467_16"/>
    <n v="201.33634671439614"/>
    <n v="254.72496543609324"/>
    <n v="538.59942158216109"/>
    <n v="272.12750588353794"/>
    <n v="0.25798211373462282"/>
    <n v="3.138553122273994"/>
    <n v="0.60238364894825203"/>
    <n v="-13.570171845146806"/>
    <n v="-10.804572171024731"/>
    <n v="-24.550601827491228"/>
    <n v="-21.768528564583992"/>
    <n v="5.3971784728196026E-2"/>
    <n v="0.21558091401103943"/>
    <n v="0.1097276009145461"/>
    <n v="0"/>
    <n v="0"/>
    <n v="0"/>
    <n v="0"/>
    <n v="1.9565856639733013E-2"/>
    <n v="0"/>
    <n v="0"/>
  </r>
  <r>
    <x v="27"/>
    <x v="16"/>
    <s v="44467_17"/>
    <n v="198.65254368623516"/>
    <n v="252.38619941409877"/>
    <n v="534.63214360394932"/>
    <n v="268.65675402776071"/>
    <n v="0.23947433014655631"/>
    <n v="3.0390804244187746"/>
    <n v="0.55993056422834009"/>
    <n v="-19.416929647368821"/>
    <n v="-18.592787561457655"/>
    <n v="-40.841831402133842"/>
    <n v="-28.50847524992691"/>
    <n v="3.5386669006525005E-2"/>
    <n v="5.7760717928880739E-2"/>
    <n v="6.7075075043796867E-2"/>
    <n v="0"/>
    <n v="0"/>
    <n v="0"/>
    <n v="0"/>
    <n v="0"/>
    <n v="0"/>
    <n v="0"/>
  </r>
  <r>
    <x v="27"/>
    <x v="17"/>
    <s v="44467_18"/>
    <n v="190.43002248955284"/>
    <n v="241.68996927718135"/>
    <n v="514.21118983683141"/>
    <n v="258.63239906480862"/>
    <n v="0.20990774167654438"/>
    <n v="2.8033747581346304"/>
    <n v="0.49065099432271275"/>
    <n v="-26.711306643549367"/>
    <n v="-27.719410146317436"/>
    <n v="-59.316605274094485"/>
    <n v="-36.184333007964042"/>
    <n v="8.7494002655788636E-3"/>
    <n v="-8.8769356928387166E-2"/>
    <n v="7.6119915687069273E-3"/>
    <n v="0"/>
    <n v="0"/>
    <n v="0"/>
    <n v="0"/>
    <n v="0"/>
    <n v="0"/>
    <n v="0"/>
  </r>
  <r>
    <x v="27"/>
    <x v="18"/>
    <s v="44467_19"/>
    <n v="180.3862509646537"/>
    <n v="225.85701005896294"/>
    <n v="484.73544875401166"/>
    <n v="243.83471371354344"/>
    <n v="0.19182071184592184"/>
    <n v="2.5174634920939072"/>
    <n v="0.44660388300361814"/>
    <n v="-32.670493214771746"/>
    <n v="-33.906050237206351"/>
    <n v="-71.614623650107859"/>
    <n v="-42.473095284807194"/>
    <n v="5.1141945630153044E-3"/>
    <n v="-0.161534887624109"/>
    <n v="2.7637590580182154E-3"/>
    <n v="0"/>
    <n v="0"/>
    <n v="0"/>
    <n v="0"/>
    <n v="0"/>
    <n v="0"/>
    <n v="0"/>
  </r>
  <r>
    <x v="27"/>
    <x v="19"/>
    <s v="44467_20"/>
    <n v="186.56225581440253"/>
    <n v="231.353605318436"/>
    <n v="501.33055630301584"/>
    <n v="249.33648649444001"/>
    <n v="0.21117124759073569"/>
    <n v="2.5274989616826526"/>
    <n v="0.49033204281090553"/>
    <n v="-34.791895880138917"/>
    <n v="-34.377498434700513"/>
    <n v="-70.323596844031016"/>
    <n v="-43.77454800861824"/>
    <n v="1.3098844099251043E-2"/>
    <n v="-0.1627877149830812"/>
    <n v="1.820405107851468E-2"/>
    <n v="0"/>
    <n v="0"/>
    <n v="0"/>
    <n v="0"/>
    <n v="0"/>
    <n v="0"/>
    <n v="0"/>
  </r>
  <r>
    <x v="27"/>
    <x v="20"/>
    <s v="44467_21"/>
    <n v="208.37911646394679"/>
    <n v="259.58957541327362"/>
    <n v="568.79856300488188"/>
    <n v="281.75783151375538"/>
    <n v="0.27837567067500635"/>
    <n v="2.8815981192948619"/>
    <n v="0.64032231022432717"/>
    <n v="-38.011261770314519"/>
    <n v="-38.356875816440699"/>
    <n v="-78.825615782457945"/>
    <n v="-48.335900416081742"/>
    <n v="1.3119195805907213E-2"/>
    <n v="-0.20770600104339121"/>
    <n v="1.8892434372475311E-2"/>
    <n v="0"/>
    <n v="0"/>
    <n v="0"/>
    <n v="0"/>
    <n v="0"/>
    <n v="0"/>
    <n v="0"/>
  </r>
  <r>
    <x v="27"/>
    <x v="21"/>
    <s v="44467_22"/>
    <n v="201.08985059229624"/>
    <n v="252.03476029241361"/>
    <n v="553.42020035380165"/>
    <n v="272.88548210678789"/>
    <n v="0.27630202368235934"/>
    <n v="2.7902564072764298"/>
    <n v="0.63472679088449846"/>
    <n v="-41.853696099015757"/>
    <n v="-42.810555397300526"/>
    <n v="-88.770384000107626"/>
    <n v="-53.897331330530989"/>
    <n v="1.3062790422479504E-2"/>
    <n v="-0.25682072003088607"/>
    <n v="1.8906658994468646E-2"/>
    <n v="0"/>
    <n v="0"/>
    <n v="0"/>
    <n v="0"/>
    <n v="0"/>
    <n v="0"/>
    <n v="0"/>
  </r>
  <r>
    <x v="27"/>
    <x v="22"/>
    <s v="44467_23"/>
    <n v="185.07037445989124"/>
    <n v="233.93446701016003"/>
    <n v="512.3540292252768"/>
    <n v="251.01647260207685"/>
    <n v="0.25963050735727333"/>
    <n v="2.5893733793677676"/>
    <n v="0.59984642144541667"/>
    <n v="-43.187092147120133"/>
    <n v="-43.564101310994232"/>
    <n v="-89.955901224007135"/>
    <n v="-55.646448581389009"/>
    <n v="7.6294364961479264E-3"/>
    <n v="-0.25615876863349052"/>
    <n v="6.2773606897704483E-3"/>
    <n v="0"/>
    <n v="0"/>
    <n v="0"/>
    <n v="0"/>
    <n v="0"/>
    <n v="0"/>
    <n v="0"/>
  </r>
  <r>
    <x v="27"/>
    <x v="23"/>
    <s v="44467_24"/>
    <n v="166.13131732835711"/>
    <n v="209.78471463324354"/>
    <n v="461.08444867975368"/>
    <n v="224.4412870895641"/>
    <n v="0.23574183194124787"/>
    <n v="2.3347153465717292"/>
    <n v="0.54579310262601544"/>
    <n v="-34.4220659882155"/>
    <n v="-32.30785074274155"/>
    <n v="-64.853210241327815"/>
    <n v="-42.262203705514956"/>
    <n v="1.4403043745871776E-3"/>
    <n v="-0.18565983160247018"/>
    <n v="-8.3260733942938994E-3"/>
    <n v="0"/>
    <n v="0"/>
    <n v="0"/>
    <n v="0"/>
    <n v="0"/>
    <n v="0"/>
    <n v="0"/>
  </r>
  <r>
    <x v="28"/>
    <x v="0"/>
    <s v="44468_1"/>
    <n v="143.95573855825418"/>
    <n v="179.62997169744472"/>
    <n v="392.41883824639172"/>
    <n v="192.25092461814313"/>
    <n v="0.21211833150606238"/>
    <n v="2.0301276032708291"/>
    <n v="0.4946082259572509"/>
    <n v="-34.023429751648919"/>
    <n v="-31.162675988838075"/>
    <n v="-62.018028586883368"/>
    <n v="-40.847617125116884"/>
    <n v="-4.5194363720000713E-3"/>
    <n v="-0.19668306411624287"/>
    <n v="-2.2141982830967018E-2"/>
    <n v="0"/>
    <n v="0"/>
    <n v="0"/>
    <n v="0"/>
    <n v="0"/>
    <n v="0"/>
    <n v="0"/>
  </r>
  <r>
    <x v="28"/>
    <x v="1"/>
    <s v="44468_2"/>
    <n v="127.36364625482666"/>
    <n v="157.35117375214759"/>
    <n v="340.92157368442287"/>
    <n v="168.07318873317035"/>
    <n v="0.19269435729865136"/>
    <n v="1.7834214677151154"/>
    <n v="0.45243140772013046"/>
    <n v="-35.203792508325165"/>
    <n v="-32.825192805753375"/>
    <n v="-65.335619870687424"/>
    <n v="-42.266478289628644"/>
    <n v="1.8347280978271837E-3"/>
    <n v="-0.21305575590039327"/>
    <n v="-7.534939175844366E-3"/>
    <n v="0"/>
    <n v="0"/>
    <n v="0"/>
    <n v="0"/>
    <n v="0"/>
    <n v="0"/>
    <n v="0"/>
  </r>
  <r>
    <x v="28"/>
    <x v="2"/>
    <s v="44468_3"/>
    <n v="118.21009307828393"/>
    <n v="144.17328437769453"/>
    <n v="311.76749445575911"/>
    <n v="154.53637773956228"/>
    <n v="0.19448932375812208"/>
    <n v="1.6482658617176835"/>
    <n v="0.45736722742042218"/>
    <n v="-35.534698261427678"/>
    <n v="-33.044104599153762"/>
    <n v="-66.153031572970463"/>
    <n v="-42.822517014437096"/>
    <n v="-1.1686445261911399E-2"/>
    <n v="-0.2217566883752167"/>
    <n v="-3.8755640702961905E-2"/>
    <n v="0"/>
    <n v="0"/>
    <n v="0"/>
    <n v="0"/>
    <n v="0"/>
    <n v="0"/>
    <n v="0"/>
  </r>
  <r>
    <x v="28"/>
    <x v="3"/>
    <s v="44468_4"/>
    <n v="114.00954203260537"/>
    <n v="138.29374305089567"/>
    <n v="296.66912875994893"/>
    <n v="147.77939404907835"/>
    <n v="0.17534467642509763"/>
    <n v="1.5798234095380947"/>
    <n v="0.41369827589151742"/>
    <n v="-36.308846037028417"/>
    <n v="-33.918017072781787"/>
    <n v="-67.785001385535821"/>
    <n v="-43.461680859721739"/>
    <n v="-2.1613403779509634E-2"/>
    <n v="-0.23292380573304103"/>
    <n v="-6.1561053689728765E-2"/>
    <n v="0"/>
    <n v="0"/>
    <n v="0"/>
    <n v="0"/>
    <n v="0"/>
    <n v="0"/>
    <n v="0"/>
  </r>
  <r>
    <x v="28"/>
    <x v="4"/>
    <s v="44468_5"/>
    <n v="110.98429991328047"/>
    <n v="134.30896650124686"/>
    <n v="288.55484638129479"/>
    <n v="144.17901734841257"/>
    <n v="0.16441396103063521"/>
    <n v="1.5359922564004747"/>
    <n v="0.3890337220256444"/>
    <n v="-36.791261286351173"/>
    <n v="-35.044739414857958"/>
    <n v="-70.003063117864556"/>
    <n v="-44.372630055824153"/>
    <n v="-1.8060693724679468E-2"/>
    <n v="-0.25397099111674487"/>
    <n v="-5.2981332584269278E-2"/>
    <n v="0"/>
    <n v="0"/>
    <n v="0"/>
    <n v="0"/>
    <n v="0"/>
    <n v="0"/>
    <n v="0"/>
  </r>
  <r>
    <x v="28"/>
    <x v="5"/>
    <s v="44468_6"/>
    <n v="113.32018285808984"/>
    <n v="138.09450877886613"/>
    <n v="296.74441835093722"/>
    <n v="147.35064998662054"/>
    <n v="0.17265690220231991"/>
    <n v="1.5776005891150993"/>
    <n v="0.40752129633075518"/>
    <n v="-45.631173829388146"/>
    <n v="-47.492978144335964"/>
    <n v="-99.726448970387807"/>
    <n v="-58.409580337567803"/>
    <n v="-2.1798887787947835E-2"/>
    <n v="-0.3560307615907109"/>
    <n v="-6.1387431262348031E-2"/>
    <n v="0"/>
    <n v="0"/>
    <n v="0"/>
    <n v="0"/>
    <n v="0"/>
    <n v="0"/>
    <n v="0"/>
  </r>
  <r>
    <x v="28"/>
    <x v="6"/>
    <s v="44468_7"/>
    <n v="127.72908719057867"/>
    <n v="154.65060186735994"/>
    <n v="333.05610393592241"/>
    <n v="167.25884406153924"/>
    <n v="0.17892859424566759"/>
    <n v="1.7373804350719986"/>
    <n v="0.42116883157646445"/>
    <n v="-45.071384640328844"/>
    <n v="-47.930158990260338"/>
    <n v="-103.81124352476816"/>
    <n v="-59.045673944454919"/>
    <n v="-1.1529619804248444E-2"/>
    <n v="-0.34098495862118988"/>
    <n v="-3.7112299361105848E-2"/>
    <n v="0"/>
    <n v="0"/>
    <n v="0"/>
    <n v="0"/>
    <n v="0"/>
    <n v="0"/>
    <n v="0"/>
  </r>
  <r>
    <x v="28"/>
    <x v="7"/>
    <s v="44468_8"/>
    <n v="150.00100574808286"/>
    <n v="179.49514074881878"/>
    <n v="383.21775963271409"/>
    <n v="195.66905345040604"/>
    <n v="0.18425004208593093"/>
    <n v="1.9854682458895403"/>
    <n v="0.4292875706463562"/>
    <n v="-36.724144701695117"/>
    <n v="-36.106907851509419"/>
    <n v="-79.336555646014673"/>
    <n v="-48.097991002348635"/>
    <n v="3.7808579947256867E-3"/>
    <n v="-0.15276691296473682"/>
    <n v="-1.8338953156270058E-3"/>
    <n v="0"/>
    <n v="0"/>
    <n v="0"/>
    <n v="0"/>
    <n v="0"/>
    <n v="0"/>
    <n v="0"/>
  </r>
  <r>
    <x v="28"/>
    <x v="8"/>
    <s v="44468_9"/>
    <n v="170.48466557838151"/>
    <n v="211.30063613197842"/>
    <n v="448.17696199079404"/>
    <n v="226.01117881812382"/>
    <n v="0.20486197117842908"/>
    <n v="2.4337231728042044"/>
    <n v="0.47669110945987014"/>
    <n v="-26.750823255071268"/>
    <n v="-25.131425866956462"/>
    <n v="-57.110619295121758"/>
    <n v="-37.456924442695232"/>
    <n v="3.7463073283439584E-2"/>
    <n v="1.792588761429096E-2"/>
    <n v="7.483918455498495E-2"/>
    <n v="0"/>
    <n v="0"/>
    <n v="0"/>
    <n v="0"/>
    <n v="0"/>
    <n v="0"/>
    <n v="0"/>
  </r>
  <r>
    <x v="28"/>
    <x v="9"/>
    <s v="44468_10"/>
    <n v="184.06420124120496"/>
    <n v="234.06981805823153"/>
    <n v="494.85109098704339"/>
    <n v="248.82602610593196"/>
    <n v="0.23229704492654615"/>
    <n v="2.7937960736437861"/>
    <n v="0.53876896212978009"/>
    <n v="-20.790074357565256"/>
    <n v="-19.757353226586915"/>
    <n v="-45.363939775283328"/>
    <n v="-31.422677017887843"/>
    <n v="3.5521036385170533E-2"/>
    <n v="7.5322226361691308E-2"/>
    <n v="6.8901068928287804E-2"/>
    <n v="0"/>
    <n v="0"/>
    <n v="0"/>
    <n v="0"/>
    <n v="0"/>
    <n v="0"/>
    <n v="0"/>
  </r>
  <r>
    <x v="28"/>
    <x v="10"/>
    <s v="44468_11"/>
    <n v="190.67088045386683"/>
    <n v="243.29736634240618"/>
    <n v="515.96313064581079"/>
    <n v="260.28844919978133"/>
    <n v="0.23045166540692863"/>
    <n v="2.8940925394493235"/>
    <n v="0.53392672803455377"/>
    <n v="-17.471371051863333"/>
    <n v="-15.361351598528575"/>
    <n v="-36.73839634169935"/>
    <n v="-26.905201417391051"/>
    <n v="4.9691492081429041E-2"/>
    <n v="0.14924919763515085"/>
    <n v="0.11207135689021827"/>
    <n v="0"/>
    <n v="0"/>
    <n v="0"/>
    <n v="0"/>
    <n v="2.9662746683356764E-2"/>
    <n v="0"/>
    <n v="4.3540874940603956E-2"/>
  </r>
  <r>
    <x v="28"/>
    <x v="11"/>
    <s v="44468_12"/>
    <n v="197.60726661193115"/>
    <n v="248.79664378717231"/>
    <n v="525.57123063720178"/>
    <n v="266.31454345795783"/>
    <n v="0.23413345040552824"/>
    <n v="2.941695512946497"/>
    <n v="0.55175872793128522"/>
    <n v="-14.728351733367813"/>
    <n v="-12.828048309014152"/>
    <n v="-30.677253403003544"/>
    <n v="-23.184311075954348"/>
    <n v="6.6662936325926306E-2"/>
    <n v="0.17711622273256578"/>
    <n v="0.14033991553926112"/>
    <n v="0"/>
    <n v="0"/>
    <n v="0"/>
    <n v="0"/>
    <n v="0.16339116031858772"/>
    <n v="0"/>
    <n v="0.24701255590289456"/>
  </r>
  <r>
    <x v="28"/>
    <x v="12"/>
    <s v="44468_13"/>
    <n v="203.71506533022833"/>
    <n v="254.2084553443587"/>
    <n v="539.32286731421539"/>
    <n v="274.02730237326449"/>
    <n v="0.24939826996523468"/>
    <n v="2.9744598647140288"/>
    <n v="0.58008025699341781"/>
    <n v="-14.69687211977881"/>
    <n v="-13.709814070645148"/>
    <n v="-32.341003861077951"/>
    <n v="-22.570318337982869"/>
    <n v="5.9757410012554572E-2"/>
    <n v="0.12587109026126347"/>
    <n v="0.12399815966958191"/>
    <n v="0"/>
    <n v="0"/>
    <n v="0"/>
    <n v="0"/>
    <n v="8.1363076332684373E-2"/>
    <n v="0"/>
    <n v="6.574862582738969E-2"/>
  </r>
  <r>
    <x v="28"/>
    <x v="13"/>
    <s v="44468_14"/>
    <n v="209.55515136318306"/>
    <n v="259.32275469810577"/>
    <n v="551.15384520860346"/>
    <n v="281.05145425148567"/>
    <n v="0.24082852358219919"/>
    <n v="2.979370184016795"/>
    <n v="0.55871938157947021"/>
    <n v="-15.053617558753235"/>
    <n v="-12.118064948310934"/>
    <n v="-28.944468662073493"/>
    <n v="-22.054617815395268"/>
    <n v="5.1341142358490049E-2"/>
    <n v="0.15582489574289171"/>
    <n v="0.10449193018077743"/>
    <n v="0"/>
    <n v="0"/>
    <n v="0"/>
    <n v="0"/>
    <n v="2.6156079857567561E-2"/>
    <n v="0"/>
    <n v="0"/>
  </r>
  <r>
    <x v="28"/>
    <x v="14"/>
    <s v="44468_15"/>
    <n v="210.36425990256461"/>
    <n v="259.72592579148039"/>
    <n v="553.30549543473762"/>
    <n v="280.19724692710957"/>
    <n v="0.23796382356101192"/>
    <n v="2.9511052589604616"/>
    <n v="0.55261147041911174"/>
    <n v="-14.408210294289031"/>
    <n v="-10.914133897631487"/>
    <n v="-25.995666522828518"/>
    <n v="-20.942308839416082"/>
    <n v="4.8149895402531798E-2"/>
    <n v="0.16695960274114607"/>
    <n v="0.10843851126624234"/>
    <n v="0"/>
    <n v="0"/>
    <n v="0"/>
    <n v="0"/>
    <n v="4.5890854962433308E-3"/>
    <n v="0"/>
    <n v="0"/>
  </r>
  <r>
    <x v="28"/>
    <x v="15"/>
    <s v="44468_16"/>
    <n v="207.50263216998127"/>
    <n v="255.12157583013592"/>
    <n v="543.26168316330541"/>
    <n v="273.83005026070254"/>
    <n v="0.23411533196612178"/>
    <n v="2.9073464789773102"/>
    <n v="0.5513567845096401"/>
    <n v="-7.4274479532418383"/>
    <n v="-6.7424671109645224"/>
    <n v="-16.662341215903965"/>
    <n v="-12.272102837378904"/>
    <n v="1.6579507334816022E-2"/>
    <n v="0.11954611994252774"/>
    <n v="2.7671471917316462E-2"/>
    <n v="0"/>
    <n v="0"/>
    <n v="0"/>
    <n v="0"/>
    <n v="0"/>
    <n v="0"/>
    <n v="0"/>
  </r>
  <r>
    <x v="28"/>
    <x v="16"/>
    <s v="44468_17"/>
    <n v="201.55100076999679"/>
    <n v="247.33327986681823"/>
    <n v="527.78455562715521"/>
    <n v="264.83085630617222"/>
    <n v="0.15799399766410735"/>
    <n v="2.7064393797687245"/>
    <n v="0.36742468409214513"/>
    <n v="-8.7059403315823207"/>
    <n v="-9.7602250590217832"/>
    <n v="-20.731041426693217"/>
    <n v="-11.765593957565004"/>
    <n v="1.8882321352421929E-4"/>
    <n v="6.2592122167130868E-4"/>
    <n v="4.3410359962405443E-4"/>
    <n v="0"/>
    <n v="0"/>
    <n v="0"/>
    <n v="0"/>
    <n v="0"/>
    <n v="0"/>
    <n v="0"/>
  </r>
  <r>
    <x v="28"/>
    <x v="17"/>
    <s v="44468_18"/>
    <n v="194.51237502182926"/>
    <n v="237.98647666482947"/>
    <n v="510.50886922467987"/>
    <n v="256.69344306756977"/>
    <n v="-5.5435388316054149E-4"/>
    <n v="2.3847495724245471"/>
    <n v="-1.2744567347102009E-3"/>
    <n v="-10.220406743852982"/>
    <n v="-15.527143480753709"/>
    <n v="-31.393437245860301"/>
    <n v="-13.146964814013606"/>
    <n v="0"/>
    <n v="-0.10204505365162082"/>
    <n v="0"/>
    <n v="0"/>
    <n v="0"/>
    <n v="0"/>
    <n v="0"/>
    <n v="5.5639944898940395E-3"/>
    <n v="0"/>
    <n v="1.2791594800612819E-2"/>
  </r>
  <r>
    <x v="28"/>
    <x v="18"/>
    <s v="44468_19"/>
    <n v="188.76427886596403"/>
    <n v="230.0314498450899"/>
    <n v="497.02586302827393"/>
    <n v="251.31668815680015"/>
    <n v="0"/>
    <n v="2.2572592764328419"/>
    <n v="0"/>
    <n v="-11.770434590986865"/>
    <n v="-17.605416644805597"/>
    <n v="-34.360738240516739"/>
    <n v="-14.212329939840261"/>
    <n v="0"/>
    <n v="-0.14094655395912162"/>
    <n v="0"/>
    <n v="0"/>
    <n v="0"/>
    <n v="0"/>
    <n v="0"/>
    <n v="0"/>
    <n v="0"/>
    <n v="0"/>
  </r>
  <r>
    <x v="28"/>
    <x v="19"/>
    <s v="44468_20"/>
    <n v="197.6565865292134"/>
    <n v="244.62413891396918"/>
    <n v="532.74348255224027"/>
    <n v="266.78740379543018"/>
    <n v="0"/>
    <n v="2.4248603541578877"/>
    <n v="0"/>
    <n v="-13.95802452709346"/>
    <n v="-19.239066372547104"/>
    <n v="-36.14315367387254"/>
    <n v="-16.312965619710052"/>
    <n v="0"/>
    <n v="-0.15625732967423875"/>
    <n v="0"/>
    <n v="0"/>
    <n v="0"/>
    <n v="0"/>
    <n v="0"/>
    <n v="0"/>
    <n v="0"/>
    <n v="0"/>
  </r>
  <r>
    <x v="28"/>
    <x v="20"/>
    <s v="44468_21"/>
    <n v="212.53461558590897"/>
    <n v="265.13504391992348"/>
    <n v="581.06194277469683"/>
    <n v="289.24669695908375"/>
    <n v="0"/>
    <n v="2.6874977484278699"/>
    <n v="0"/>
    <n v="-16.752326365185951"/>
    <n v="-22.476038055833019"/>
    <n v="-42.976324800025196"/>
    <n v="-20.264628282350273"/>
    <n v="0"/>
    <n v="-0.18487643248900251"/>
    <n v="0"/>
    <n v="0"/>
    <n v="0"/>
    <n v="0"/>
    <n v="0"/>
    <n v="0"/>
    <n v="0"/>
    <n v="0"/>
  </r>
  <r>
    <x v="28"/>
    <x v="21"/>
    <s v="44468_22"/>
    <n v="204.283396353402"/>
    <n v="255.6985690495261"/>
    <n v="561.79337656276778"/>
    <n v="278.42259536225549"/>
    <n v="0"/>
    <n v="2.5916877152835793"/>
    <n v="0"/>
    <n v="-20.002036241436379"/>
    <n v="-25.934026980425163"/>
    <n v="-50.467389581313213"/>
    <n v="-24.800770842328092"/>
    <n v="0"/>
    <n v="-0.21775892481907577"/>
    <n v="0"/>
    <n v="0"/>
    <n v="0"/>
    <n v="0"/>
    <n v="0"/>
    <n v="0"/>
    <n v="0"/>
    <n v="0"/>
  </r>
  <r>
    <x v="28"/>
    <x v="22"/>
    <s v="44468_23"/>
    <n v="187.46306262317648"/>
    <n v="236.08935364503742"/>
    <n v="518.98496969783844"/>
    <n v="255.51412754221985"/>
    <n v="0"/>
    <n v="2.3936892739192586"/>
    <n v="0"/>
    <n v="-21.666151734499895"/>
    <n v="-27.953507069470426"/>
    <n v="-55.022956942309499"/>
    <n v="-27.637215530749891"/>
    <n v="0"/>
    <n v="-0.23020262720759702"/>
    <n v="0"/>
    <n v="0"/>
    <n v="0"/>
    <n v="0"/>
    <n v="0"/>
    <n v="0"/>
    <n v="0"/>
    <n v="0"/>
  </r>
  <r>
    <x v="28"/>
    <x v="23"/>
    <s v="44468_24"/>
    <n v="169.03396430597493"/>
    <n v="210.64471059786854"/>
    <n v="463.58851218871126"/>
    <n v="227.4203910960681"/>
    <n v="0"/>
    <n v="2.1423131089267944"/>
    <n v="0"/>
    <n v="-22.77542457107613"/>
    <n v="-28.94443568318577"/>
    <n v="-57.387738994475676"/>
    <n v="-28.886634561573821"/>
    <n v="0"/>
    <n v="-0.21782554768769219"/>
    <n v="0"/>
    <n v="0"/>
    <n v="0"/>
    <n v="0"/>
    <n v="0"/>
    <n v="0"/>
    <n v="0"/>
    <n v="0"/>
  </r>
  <r>
    <x v="29"/>
    <x v="0"/>
    <s v="44469_1"/>
    <n v="146.62405994794989"/>
    <n v="181.75350682485629"/>
    <n v="396.5771595387971"/>
    <n v="195.97353484894205"/>
    <n v="0"/>
    <n v="1.8847273250315928"/>
    <n v="0"/>
    <n v="-18.428585753484711"/>
    <n v="-25.13027462672536"/>
    <n v="-50.081140879521719"/>
    <n v="-23.201036488458882"/>
    <n v="0"/>
    <n v="-0.2036376142090475"/>
    <n v="0"/>
    <n v="0"/>
    <n v="0"/>
    <n v="0"/>
    <n v="0"/>
    <n v="0"/>
    <n v="0"/>
    <n v="0"/>
  </r>
  <r>
    <x v="29"/>
    <x v="1"/>
    <s v="44469_2"/>
    <n v="130.66519048482144"/>
    <n v="159.90010073236888"/>
    <n v="346.19895358874572"/>
    <n v="171.69145614811293"/>
    <n v="0"/>
    <n v="1.6514414491390021"/>
    <n v="0"/>
    <n v="-17.696514805607919"/>
    <n v="-25.621604299190832"/>
    <n v="-50.689594849583344"/>
    <n v="-22.395355767986114"/>
    <n v="0"/>
    <n v="-0.22046133759984629"/>
    <n v="0"/>
    <n v="0"/>
    <n v="0"/>
    <n v="0"/>
    <n v="0"/>
    <n v="0"/>
    <n v="0"/>
    <n v="0"/>
  </r>
  <r>
    <x v="29"/>
    <x v="2"/>
    <s v="44469_3"/>
    <n v="120.54664937245411"/>
    <n v="144.47893603815072"/>
    <n v="313.18472205724305"/>
    <n v="156.61983110911086"/>
    <n v="0"/>
    <n v="1.4961414215576072"/>
    <n v="0"/>
    <n v="-18.520523284935049"/>
    <n v="-26.530650758869275"/>
    <n v="-52.733555422231156"/>
    <n v="-23.287163061465158"/>
    <n v="0"/>
    <n v="-0.22915204215034354"/>
    <n v="0"/>
    <n v="0"/>
    <n v="0"/>
    <n v="0"/>
    <n v="0"/>
    <n v="0"/>
    <n v="0"/>
    <n v="0"/>
  </r>
  <r>
    <x v="29"/>
    <x v="3"/>
    <s v="44469_4"/>
    <n v="115.46329456483976"/>
    <n v="136.97386114191536"/>
    <n v="295.42671528108997"/>
    <n v="149.37336114113492"/>
    <n v="0"/>
    <n v="1.4264651530380252"/>
    <n v="0"/>
    <n v="-18.634673539899666"/>
    <n v="-26.606571269675936"/>
    <n v="-52.407974594832851"/>
    <n v="-23.207154300932537"/>
    <n v="0"/>
    <n v="-0.22294759544637038"/>
    <n v="0"/>
    <n v="0"/>
    <n v="0"/>
    <n v="0"/>
    <n v="0"/>
    <n v="0"/>
    <n v="0"/>
    <n v="0"/>
  </r>
  <r>
    <x v="29"/>
    <x v="4"/>
    <s v="44469_5"/>
    <n v="113.21343530003772"/>
    <n v="133.86248180558422"/>
    <n v="289.02991650412554"/>
    <n v="146.35223408138555"/>
    <n v="0"/>
    <n v="1.3992925319557745"/>
    <n v="0"/>
    <n v="-19.880068293001266"/>
    <n v="-28.105977485373145"/>
    <n v="-55.486943101132759"/>
    <n v="-24.559634254134526"/>
    <n v="0"/>
    <n v="-0.25214099873900803"/>
    <n v="0"/>
    <n v="0"/>
    <n v="0"/>
    <n v="0"/>
    <n v="0"/>
    <n v="0"/>
    <n v="0"/>
    <n v="0"/>
  </r>
  <r>
    <x v="29"/>
    <x v="5"/>
    <s v="44469_6"/>
    <n v="114.87436101753057"/>
    <n v="137.83198749311146"/>
    <n v="297.37604153681787"/>
    <n v="149.45581746359341"/>
    <n v="0"/>
    <n v="1.4358010544689428"/>
    <n v="0"/>
    <n v="-19.151925229031086"/>
    <n v="-28.284262762772777"/>
    <n v="-56.560215684673345"/>
    <n v="-23.929282459154305"/>
    <n v="0"/>
    <n v="-0.26498194213950071"/>
    <n v="0"/>
    <n v="0"/>
    <n v="0"/>
    <n v="0"/>
    <n v="0"/>
    <n v="0"/>
    <n v="0"/>
    <n v="0"/>
  </r>
  <r>
    <x v="29"/>
    <x v="6"/>
    <s v="44469_7"/>
    <n v="129.68204086895616"/>
    <n v="154.62117929817865"/>
    <n v="334.61828253076459"/>
    <n v="169.58129624731237"/>
    <n v="0"/>
    <n v="1.5903714533331568"/>
    <n v="0"/>
    <n v="-17.226238014664535"/>
    <n v="-26.282057118459218"/>
    <n v="-53.915354595718355"/>
    <n v="-21.912889430343547"/>
    <n v="0"/>
    <n v="-0.25648980098191493"/>
    <n v="0"/>
    <n v="0"/>
    <n v="0"/>
    <n v="0"/>
    <n v="0"/>
    <n v="0"/>
    <n v="0"/>
    <n v="0"/>
  </r>
  <r>
    <x v="29"/>
    <x v="7"/>
    <s v="44469_8"/>
    <n v="154.01776377155417"/>
    <n v="181.66568863550953"/>
    <n v="389.83243979854421"/>
    <n v="200.95360094208291"/>
    <n v="0"/>
    <n v="1.8336377562427602"/>
    <n v="0"/>
    <n v="-16.115546109639595"/>
    <n v="-20.970997132247028"/>
    <n v="-45.180810415015976"/>
    <n v="-22.069417746554386"/>
    <n v="0"/>
    <n v="-0.12046677694104804"/>
    <n v="0"/>
    <n v="0"/>
    <n v="0"/>
    <n v="0"/>
    <n v="0"/>
    <n v="0"/>
    <n v="0"/>
    <n v="0"/>
  </r>
  <r>
    <x v="29"/>
    <x v="8"/>
    <s v="44469_9"/>
    <n v="178.79174524133359"/>
    <n v="216.43079908276624"/>
    <n v="461.11522022331059"/>
    <n v="235.82738483250901"/>
    <n v="7.0347096093024877E-4"/>
    <n v="2.3102332310295437"/>
    <n v="1.6172761318440556E-3"/>
    <n v="-9.2977517011660815"/>
    <n v="-13.880952523298111"/>
    <n v="-30.726231682097527"/>
    <n v="-15.164297117843562"/>
    <n v="0"/>
    <n v="-5.6414793974553391E-3"/>
    <n v="0"/>
    <n v="0"/>
    <n v="0"/>
    <n v="0"/>
    <n v="0"/>
    <n v="0"/>
    <n v="0"/>
    <n v="0"/>
  </r>
  <r>
    <x v="29"/>
    <x v="9"/>
    <s v="44469_10"/>
    <n v="193.87064403205505"/>
    <n v="237.73084759186878"/>
    <n v="504.47124998141578"/>
    <n v="257.04264208474802"/>
    <n v="5.5097928541317544E-3"/>
    <n v="2.6199829414800822"/>
    <n v="1.2666985517936342E-2"/>
    <n v="-6.4578676234589842"/>
    <n v="-9.4534803539841388"/>
    <n v="-21.341493888048994"/>
    <n v="-11.523264436230788"/>
    <n v="0"/>
    <n v="6.5415265761357158E-2"/>
    <n v="0"/>
    <n v="0"/>
    <n v="0"/>
    <n v="0"/>
    <n v="0"/>
    <n v="0"/>
    <n v="0"/>
    <n v="0"/>
  </r>
  <r>
    <x v="29"/>
    <x v="10"/>
    <s v="44469_11"/>
    <n v="202.93562103439399"/>
    <n v="249.20309015996628"/>
    <n v="528.08499366664535"/>
    <n v="268.241574449979"/>
    <n v="0.1035171958584591"/>
    <n v="2.8284592089402611"/>
    <n v="0.23798550245190861"/>
    <n v="-5.4389321484898048"/>
    <n v="-7.3854726580930592"/>
    <n v="-16.622888049494435"/>
    <n v="-9.8359488465197469"/>
    <n v="0"/>
    <n v="9.5169138189752492E-2"/>
    <n v="0"/>
    <n v="0"/>
    <n v="0"/>
    <n v="0"/>
    <n v="0"/>
    <n v="0"/>
    <n v="0"/>
    <n v="0"/>
  </r>
  <r>
    <x v="29"/>
    <x v="11"/>
    <s v="44469_12"/>
    <n v="206.9744605835443"/>
    <n v="252.61786249581877"/>
    <n v="535.73571075930988"/>
    <n v="272.53988331780329"/>
    <n v="0.38245177754963294"/>
    <n v="3.0542477419719187"/>
    <n v="0.87925467540895796"/>
    <n v="-3.820437603239168"/>
    <n v="-6.5975534104130817"/>
    <n v="-14.440544105166492"/>
    <n v="-7.8494341526987927"/>
    <n v="0"/>
    <n v="9.4348159395350448E-2"/>
    <n v="0"/>
    <n v="0"/>
    <n v="0"/>
    <n v="0"/>
    <n v="0"/>
    <n v="0"/>
    <n v="0"/>
    <n v="0"/>
  </r>
  <r>
    <x v="29"/>
    <x v="12"/>
    <s v="44469_13"/>
    <n v="209.18294442467212"/>
    <n v="252.08133910514687"/>
    <n v="537.42932212603671"/>
    <n v="275.06924619068093"/>
    <n v="0.38217231924169898"/>
    <n v="3.0174329246032872"/>
    <n v="0.87861220219205427"/>
    <n v="-2.8281888596838276"/>
    <n v="-7.129457112140523"/>
    <n v="-15.724900293303278"/>
    <n v="-7.0176596788637955"/>
    <n v="0"/>
    <n v="6.0648774671049892E-2"/>
    <n v="0"/>
    <n v="0"/>
    <n v="0"/>
    <n v="0"/>
    <n v="0"/>
    <n v="0"/>
    <n v="0"/>
    <n v="0"/>
  </r>
  <r>
    <x v="29"/>
    <x v="13"/>
    <s v="44469_14"/>
    <n v="211.20673519001929"/>
    <n v="254.00394252576001"/>
    <n v="541.41450796191975"/>
    <n v="277.75720312914393"/>
    <n v="0.37851985423998402"/>
    <n v="2.9918691165908471"/>
    <n v="0.87021520388261731"/>
    <n v="-3.1745829195788824"/>
    <n v="-5.6036534521778361"/>
    <n v="-13.096156199976676"/>
    <n v="-7.9462062073821107"/>
    <n v="0"/>
    <n v="0.10828384175871672"/>
    <n v="0"/>
    <n v="0"/>
    <n v="0"/>
    <n v="0"/>
    <n v="0"/>
    <n v="0"/>
    <n v="0"/>
    <n v="0"/>
  </r>
  <r>
    <x v="29"/>
    <x v="14"/>
    <s v="44469_15"/>
    <n v="206.32720282249812"/>
    <n v="250.74709902433969"/>
    <n v="535.11021644750519"/>
    <n v="272.06739280775463"/>
    <n v="0.37664767565723473"/>
    <n v="2.9778962108902256"/>
    <n v="0.86591107492123676"/>
    <n v="-4.0942927597830634"/>
    <n v="-5.2142071075281642"/>
    <n v="-12.578282154018916"/>
    <n v="-9.2750916574852731"/>
    <n v="0"/>
    <n v="0.14908647877930312"/>
    <n v="0"/>
    <n v="0"/>
    <n v="0"/>
    <n v="0"/>
    <n v="0"/>
    <n v="0"/>
    <n v="0"/>
    <n v="0"/>
  </r>
  <r>
    <x v="29"/>
    <x v="15"/>
    <s v="44469_16"/>
    <n v="201.22512314622182"/>
    <n v="246.46999350773805"/>
    <n v="524.48351609790166"/>
    <n v="264.8809061992082"/>
    <n v="0.37734346264279534"/>
    <n v="2.9845366229005696"/>
    <n v="0.86751068563310874"/>
    <n v="-6.8615778903900404"/>
    <n v="-8.5674725267588236"/>
    <n v="-19.294889065058172"/>
    <n v="-12.650311736489252"/>
    <n v="0"/>
    <n v="0.1150554953678402"/>
    <n v="0"/>
    <n v="0"/>
    <n v="0"/>
    <n v="0"/>
    <n v="0"/>
    <n v="0"/>
    <n v="0"/>
    <n v="0"/>
  </r>
  <r>
    <x v="29"/>
    <x v="16"/>
    <s v="44469_17"/>
    <n v="195.97912899528492"/>
    <n v="241.76422411503253"/>
    <n v="513.69047798307497"/>
    <n v="258.1712735626615"/>
    <n v="0.37473868041740538"/>
    <n v="2.9528225366173184"/>
    <n v="0.86152230465402158"/>
    <n v="-4.4528711714100861"/>
    <n v="-8.0022382918299542"/>
    <n v="-17.362787822910924"/>
    <n v="-7.8562847499984212"/>
    <n v="0"/>
    <n v="4.5229638708135365E-2"/>
    <n v="0"/>
    <n v="0"/>
    <n v="0"/>
    <n v="0"/>
    <n v="0"/>
    <n v="0"/>
    <n v="0"/>
    <n v="0"/>
  </r>
  <r>
    <x v="29"/>
    <x v="17"/>
    <s v="44469_18"/>
    <n v="186.61731726243994"/>
    <n v="229.34065891541181"/>
    <n v="488.1486575733735"/>
    <n v="246.21328827854896"/>
    <n v="0.35909514380867691"/>
    <n v="2.7318190321086044"/>
    <n v="0.82555789420917636"/>
    <n v="-7.9177781329036776"/>
    <n v="-11.93560334723365"/>
    <n v="-25.218871189681472"/>
    <n v="-10.529307331143803"/>
    <n v="0"/>
    <n v="-3.6626630494611852E-2"/>
    <n v="0"/>
    <n v="0"/>
    <n v="0"/>
    <n v="0"/>
    <n v="0"/>
    <n v="0"/>
    <n v="0"/>
    <n v="0"/>
  </r>
  <r>
    <x v="29"/>
    <x v="18"/>
    <s v="44469_19"/>
    <n v="177.08045822648353"/>
    <n v="217.28069154747172"/>
    <n v="467.10247656226647"/>
    <n v="235.62703753580732"/>
    <n v="0.23185721790263858"/>
    <n v="2.410586299400594"/>
    <n v="0.5330385550156117"/>
    <n v="-11.756948166426266"/>
    <n v="-16.032428693058051"/>
    <n v="-32.987902201952011"/>
    <n v="-14.149390599975552"/>
    <n v="0"/>
    <n v="-8.8678878384594859E-2"/>
    <n v="0"/>
    <n v="0"/>
    <n v="0"/>
    <n v="0"/>
    <n v="0"/>
    <n v="0"/>
    <n v="0"/>
    <n v="0"/>
  </r>
  <r>
    <x v="29"/>
    <x v="19"/>
    <s v="44469_20"/>
    <n v="183.56227927222378"/>
    <n v="226.48101444060879"/>
    <n v="491.51606098151518"/>
    <n v="245.81594845429959"/>
    <n v="1.1275874510469677E-2"/>
    <n v="2.301016181027415"/>
    <n v="2.5923177677919185E-2"/>
    <n v="-14.199802025308355"/>
    <n v="-18.064187959690855"/>
    <n v="-35.268530936138177"/>
    <n v="-16.394552956258487"/>
    <n v="0"/>
    <n v="-0.11593788652404921"/>
    <n v="0"/>
    <n v="0"/>
    <n v="0"/>
    <n v="0"/>
    <n v="0"/>
    <n v="0"/>
    <n v="0"/>
    <n v="0"/>
  </r>
  <r>
    <x v="29"/>
    <x v="20"/>
    <s v="44469_21"/>
    <n v="209.09477516565408"/>
    <n v="259.3545598449075"/>
    <n v="567.58599918962159"/>
    <n v="282.77772854433147"/>
    <n v="0"/>
    <n v="2.6487436328117315"/>
    <n v="0"/>
    <n v="-17.223462406894548"/>
    <n v="-21.148671271639671"/>
    <n v="-41.518672840029012"/>
    <n v="-20.288373349240214"/>
    <n v="3.9071372588031896E-3"/>
    <n v="-0.14590502733330377"/>
    <n v="6.5592703740359661E-3"/>
    <n v="0"/>
    <n v="0"/>
    <n v="0"/>
    <n v="0"/>
    <n v="9.649066174340358E-2"/>
    <n v="0"/>
    <n v="0.16198774115719222"/>
  </r>
  <r>
    <x v="29"/>
    <x v="21"/>
    <s v="44469_22"/>
    <n v="204.78034302973077"/>
    <n v="256.00206627176709"/>
    <n v="561.54022028132147"/>
    <n v="278.36835096846221"/>
    <n v="1.9607376212950205E-2"/>
    <n v="2.6294396169904553"/>
    <n v="3.2916704325247292E-2"/>
    <n v="-19.743140537373748"/>
    <n v="-23.806091440461717"/>
    <n v="-47.461987128420674"/>
    <n v="-23.837332717654164"/>
    <n v="1.0216644774189224E-2"/>
    <n v="-0.16966233380158238"/>
    <n v="1.7151620470563143E-2"/>
    <n v="0"/>
    <n v="0"/>
    <n v="0"/>
    <n v="0"/>
    <n v="8.2476418078739899E-2"/>
    <n v="0"/>
    <n v="0.13846074243785186"/>
  </r>
  <r>
    <x v="29"/>
    <x v="22"/>
    <s v="44469_23"/>
    <n v="190.6622542777952"/>
    <n v="240.25675905207908"/>
    <n v="527.10460060201456"/>
    <n v="259.75113194294528"/>
    <n v="5.2424971243886669E-2"/>
    <n v="2.4961590515801029"/>
    <n v="8.8010616971527983E-2"/>
    <n v="-21.800440665092101"/>
    <n v="-26.227850158970814"/>
    <n v="-53.091738086677083"/>
    <n v="-27.031223819047952"/>
    <n v="9.4247945929733321E-3"/>
    <n v="-0.1906144106251762"/>
    <n v="1.5822268801992535E-2"/>
    <n v="0"/>
    <n v="0"/>
    <n v="0"/>
    <n v="0"/>
    <n v="0"/>
    <n v="0"/>
    <n v="0"/>
  </r>
  <r>
    <x v="29"/>
    <x v="23"/>
    <s v="44469_24"/>
    <n v="171.71455336870224"/>
    <n v="216.11213053536969"/>
    <n v="473.63657276031057"/>
    <n v="232.79731087025206"/>
    <n v="4.4706001917499391E-2"/>
    <n v="2.2519387007774361"/>
    <n v="7.5052073806301856E-2"/>
    <n v="-22.706378474439539"/>
    <n v="-28.544626112076774"/>
    <n v="-58.148573224888281"/>
    <n v="-28.330710359575317"/>
    <n v="-1.0838496340515452E-2"/>
    <n v="-0.27763261711777087"/>
    <n v="-3.2719034165714277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19EC6F-817D-4796-80AC-E2C1016F7212}" name="TablaDinámica4" cacheId="1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H29" firstHeaderRow="0" firstDataRow="1" firstDataCol="1" rowPageCount="1" colPageCount="1"/>
  <pivotFields count="24">
    <pivotField axis="axisRow" numFmtId="14" multipleItemSelectionAllowed="1" showAll="0">
      <items count="31">
        <item x="0"/>
        <item x="1"/>
        <item x="2"/>
        <item x="3"/>
        <item h="1" x="4"/>
        <item x="5"/>
        <item x="6"/>
        <item x="7"/>
        <item x="8"/>
        <item x="9"/>
        <item x="10"/>
        <item h="1" x="11"/>
        <item x="12"/>
        <item x="13"/>
        <item x="14"/>
        <item x="15"/>
        <item h="1" x="16"/>
        <item h="1" x="17"/>
        <item h="1" x="18"/>
        <item x="19"/>
        <item x="20"/>
        <item x="21"/>
        <item x="22"/>
        <item x="23"/>
        <item x="24"/>
        <item h="1" x="25"/>
        <item x="26"/>
        <item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/>
    </i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9"/>
    </i>
    <i>
      <x v="20"/>
    </i>
    <i>
      <x v="21"/>
    </i>
    <i>
      <x v="22"/>
    </i>
    <i>
      <x v="23"/>
    </i>
    <i>
      <x v="24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8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5" sqref="G15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44440</v>
      </c>
      <c r="B1" s="11" t="s">
        <v>71</v>
      </c>
      <c r="C1" s="11" t="s">
        <v>70</v>
      </c>
    </row>
    <row r="2" spans="1:3" x14ac:dyDescent="0.25">
      <c r="A2" s="31"/>
      <c r="B2" s="22" t="s">
        <v>23</v>
      </c>
      <c r="C2" s="37">
        <f>+ROUND(SUMIF(Distribución_Reactivos!G:G,RESUMEN!B2,Distribución_Reactivos!J:J),0)</f>
        <v>711</v>
      </c>
    </row>
    <row r="3" spans="1:3" x14ac:dyDescent="0.25">
      <c r="B3" s="22" t="s">
        <v>24</v>
      </c>
      <c r="C3" s="37">
        <f>+ROUND(SUMIF(Distribución_Reactivos!G:G,RESUMEN!B3,Distribución_Reactivos!J:J),0)</f>
        <v>22</v>
      </c>
    </row>
    <row r="4" spans="1:3" x14ac:dyDescent="0.25">
      <c r="B4" s="22" t="s">
        <v>25</v>
      </c>
      <c r="C4" s="37">
        <f>+ROUND(SUMIF(Distribución_Reactivos!G:G,RESUMEN!B4,Distribución_Reactivos!J:J),0)</f>
        <v>15</v>
      </c>
    </row>
    <row r="5" spans="1:3" x14ac:dyDescent="0.25">
      <c r="B5" s="22" t="s">
        <v>26</v>
      </c>
      <c r="C5" s="37">
        <f>+ROUND(SUMIF(Distribución_Reactivos!G:G,RESUMEN!B5,Distribución_Reactivos!J:J),0)</f>
        <v>449</v>
      </c>
    </row>
    <row r="6" spans="1:3" x14ac:dyDescent="0.25">
      <c r="B6" s="22" t="s">
        <v>27</v>
      </c>
      <c r="C6" s="37">
        <f>+ROUND(SUMIF(Distribución_Reactivos!G:G,RESUMEN!B6,Distribución_Reactivos!J:J),0)</f>
        <v>233</v>
      </c>
    </row>
    <row r="7" spans="1:3" x14ac:dyDescent="0.25">
      <c r="B7" s="22" t="s">
        <v>28</v>
      </c>
      <c r="C7" s="37">
        <f>+ROUND(SUMIF(Distribución_Reactivos!G:G,RESUMEN!B7,Distribución_Reactivos!J:J),0)</f>
        <v>284</v>
      </c>
    </row>
    <row r="8" spans="1:3" x14ac:dyDescent="0.25">
      <c r="B8" s="22" t="s">
        <v>29</v>
      </c>
      <c r="C8" s="37">
        <f>+ROUND(SUMIF(Distribución_Reactivos!G:G,RESUMEN!B8,Distribución_Reactivos!J:J),0)</f>
        <v>156</v>
      </c>
    </row>
    <row r="9" spans="1:3" x14ac:dyDescent="0.25">
      <c r="B9" s="22" t="s">
        <v>30</v>
      </c>
      <c r="C9" s="37">
        <f>+ROUND(SUMIF(Distribución_Reactivos!G:G,RESUMEN!B9,Distribución_Reactivos!J:J),0)</f>
        <v>89</v>
      </c>
    </row>
    <row r="10" spans="1:3" x14ac:dyDescent="0.25">
      <c r="B10" s="22" t="s">
        <v>31</v>
      </c>
      <c r="C10" s="37">
        <f>+ROUND(SUMIF(Distribución_Reactivos!G:G,RESUMEN!B10,Distribución_Reactivos!J:J),0)</f>
        <v>109</v>
      </c>
    </row>
    <row r="11" spans="1:3" x14ac:dyDescent="0.25">
      <c r="B11" s="22" t="s">
        <v>32</v>
      </c>
      <c r="C11" s="37">
        <f>+ROUND(SUMIF(Distribución_Reactivos!G:G,RESUMEN!B11,Distribución_Reactivos!J:J),0)</f>
        <v>73</v>
      </c>
    </row>
    <row r="12" spans="1:3" x14ac:dyDescent="0.25">
      <c r="B12" s="22" t="s">
        <v>33</v>
      </c>
      <c r="C12" s="37">
        <f>+ROUND(SUMIF(Distribución_Reactivos!G:G,RESUMEN!B12,Distribución_Reactivos!J:J),0)</f>
        <v>45</v>
      </c>
    </row>
    <row r="13" spans="1:3" x14ac:dyDescent="0.25">
      <c r="B13" s="22" t="s">
        <v>34</v>
      </c>
      <c r="C13" s="37">
        <f>+ROUND(SUMIF(Distribución_Reactivos!G:G,RESUMEN!B13,Distribución_Reactivos!J:J),0)</f>
        <v>10</v>
      </c>
    </row>
    <row r="14" spans="1:3" x14ac:dyDescent="0.25">
      <c r="B14" s="22" t="s">
        <v>35</v>
      </c>
      <c r="C14" s="37">
        <f>+ROUND(SUMIF(Distribución_Reactivos!G:G,RESUMEN!B14,Distribución_Reactivos!J:J),0)</f>
        <v>6</v>
      </c>
    </row>
    <row r="15" spans="1:3" x14ac:dyDescent="0.25">
      <c r="B15" s="22" t="s">
        <v>36</v>
      </c>
      <c r="C15" s="37">
        <f>+ROUND(SUMIF(Distribución_Reactivos!G:G,RESUMEN!B15,Distribución_Reactivos!J:J),0)</f>
        <v>4</v>
      </c>
    </row>
    <row r="16" spans="1:3" x14ac:dyDescent="0.25">
      <c r="B16" s="22" t="s">
        <v>37</v>
      </c>
      <c r="C16" s="37">
        <f>+ROUND(SUMIF(Distribución_Reactivos!G:G,RESUMEN!B16,Distribución_Reactivos!J:J),0)</f>
        <v>25</v>
      </c>
    </row>
    <row r="17" spans="2:3" x14ac:dyDescent="0.25">
      <c r="B17" s="22" t="s">
        <v>38</v>
      </c>
      <c r="C17" s="37">
        <f>+ROUND(SUMIF(Distribución_Reactivos!G:G,RESUMEN!B17,Distribución_Reactivos!J:J),0)</f>
        <v>120</v>
      </c>
    </row>
    <row r="18" spans="2:3" x14ac:dyDescent="0.25">
      <c r="B18" s="22" t="s">
        <v>39</v>
      </c>
      <c r="C18" s="37">
        <f>+ROUND(SUMIF(Distribución_Reactivos!G:G,RESUMEN!B18,Distribución_Reactivos!J:J),0)</f>
        <v>6674</v>
      </c>
    </row>
    <row r="19" spans="2:3" x14ac:dyDescent="0.25">
      <c r="B19" s="22" t="s">
        <v>40</v>
      </c>
      <c r="C19" s="37">
        <f>+ROUND(SUMIF(Distribución_Reactivos!G:G,RESUMEN!B19,Distribución_Reactivos!J:J),0)</f>
        <v>2994</v>
      </c>
    </row>
    <row r="20" spans="2:3" x14ac:dyDescent="0.25">
      <c r="B20" s="22" t="s">
        <v>41</v>
      </c>
      <c r="C20" s="37">
        <f>+ROUND(SUMIF(Distribución_Reactivos!G:G,RESUMEN!B20,Distribución_Reactivos!J:J),0)</f>
        <v>3381</v>
      </c>
    </row>
    <row r="21" spans="2:3" x14ac:dyDescent="0.25">
      <c r="B21" s="22" t="s">
        <v>42</v>
      </c>
      <c r="C21" s="37">
        <f>+ROUND(SUMIF(Distribución_Reactivos!G:G,RESUMEN!B21,Distribución_Reactivos!J:J),0)</f>
        <v>8543</v>
      </c>
    </row>
    <row r="22" spans="2:3" x14ac:dyDescent="0.25">
      <c r="B22" s="22" t="s">
        <v>43</v>
      </c>
      <c r="C22" s="37">
        <f>+ROUND(SUMIF(Distribución_Reactivos!G:G,RESUMEN!B22,Distribución_Reactivos!J:J),0)</f>
        <v>4024</v>
      </c>
    </row>
    <row r="23" spans="2:3" x14ac:dyDescent="0.25">
      <c r="B23" s="22" t="s">
        <v>44</v>
      </c>
      <c r="C23" s="37">
        <f>+ROUND(SUMIF(Distribución_Reactivos!G:G,RESUMEN!B23,Distribución_Reactivos!J:J),0)</f>
        <v>1993</v>
      </c>
    </row>
    <row r="24" spans="2:3" x14ac:dyDescent="0.25">
      <c r="B24" s="22" t="s">
        <v>45</v>
      </c>
      <c r="C24" s="37">
        <f>+ROUND(SUMIF(Distribución_Reactivos!G:G,RESUMEN!B24,Distribución_Reactivos!J:J),0)</f>
        <v>408</v>
      </c>
    </row>
    <row r="25" spans="2:3" x14ac:dyDescent="0.25">
      <c r="B25" s="22" t="s">
        <v>46</v>
      </c>
      <c r="C25" s="37">
        <f>+ROUND(SUMIF(Distribución_Reactivos!G:G,RESUMEN!B25,Distribución_Reactivos!J:J),0)</f>
        <v>3772</v>
      </c>
    </row>
    <row r="26" spans="2:3" x14ac:dyDescent="0.25">
      <c r="B26" s="22" t="s">
        <v>47</v>
      </c>
      <c r="C26" s="37">
        <f>+ROUND(SUMIF(Distribución_Reactivos!G:G,RESUMEN!B26,Distribución_Reactivos!J:J),0)</f>
        <v>42</v>
      </c>
    </row>
    <row r="27" spans="2:3" x14ac:dyDescent="0.25">
      <c r="B27" s="22" t="s">
        <v>48</v>
      </c>
      <c r="C27" s="37">
        <f>+ROUND(SUMIF(Distribución_Reactivos!G:G,RESUMEN!B27,Distribución_Reactivos!J:J),0)</f>
        <v>6</v>
      </c>
    </row>
    <row r="28" spans="2:3" x14ac:dyDescent="0.25">
      <c r="B28" s="22" t="s">
        <v>49</v>
      </c>
      <c r="C28" s="37">
        <f>+ROUND(SUMIF(Distribución_Reactivos!G:G,RESUMEN!B28,Distribución_Reactivos!J:J),0)</f>
        <v>7</v>
      </c>
    </row>
    <row r="29" spans="2:3" x14ac:dyDescent="0.25">
      <c r="B29" s="22" t="s">
        <v>50</v>
      </c>
      <c r="C29" s="37">
        <f>+ROUND(SUMIF(Distribución_Reactivos!G:G,RESUMEN!B29,Distribución_Reactivos!J:J),0)</f>
        <v>2254</v>
      </c>
    </row>
    <row r="30" spans="2:3" x14ac:dyDescent="0.25">
      <c r="B30" s="22" t="s">
        <v>51</v>
      </c>
      <c r="C30" s="37">
        <f>+ROUND(SUMIF(Distribución_Reactivos!G:G,RESUMEN!B30,Distribución_Reactivos!J:J),0)</f>
        <v>4806</v>
      </c>
    </row>
    <row r="31" spans="2:3" x14ac:dyDescent="0.25">
      <c r="B31" s="22" t="s">
        <v>53</v>
      </c>
      <c r="C31" s="37">
        <f>+ROUND(SUMIF(Distribución_Reactivos!G:G,RESUMEN!B31,Distribución_Reactivos!J:J),0)</f>
        <v>37</v>
      </c>
    </row>
    <row r="32" spans="2:3" x14ac:dyDescent="0.25">
      <c r="B32" s="22" t="s">
        <v>54</v>
      </c>
      <c r="C32" s="37">
        <f>+ROUND(SUMIF(Distribución_Reactivos!G:G,RESUMEN!B32,Distribución_Reactivos!J:J),0)</f>
        <v>228</v>
      </c>
    </row>
    <row r="33" spans="2:3" x14ac:dyDescent="0.25">
      <c r="B33" s="22" t="s">
        <v>55</v>
      </c>
      <c r="C33" s="37">
        <f>+ROUND(SUMIF(Distribución_Reactivos!G:G,RESUMEN!B33,Distribución_Reactivos!J:J),0)</f>
        <v>240</v>
      </c>
    </row>
    <row r="34" spans="2:3" x14ac:dyDescent="0.25">
      <c r="B34" s="22" t="s">
        <v>56</v>
      </c>
      <c r="C34" s="37">
        <f>+ROUND(SUMIF(Distribución_Reactivos!G:G,RESUMEN!B34,Distribución_Reactivos!J:J),0)</f>
        <v>76</v>
      </c>
    </row>
    <row r="35" spans="2:3" x14ac:dyDescent="0.25">
      <c r="B35" s="22" t="s">
        <v>57</v>
      </c>
      <c r="C35" s="37">
        <f>+ROUND(SUMIF(Distribución_Reactivos!G:G,RESUMEN!B35,Distribución_Reactivos!J:J),0)</f>
        <v>224</v>
      </c>
    </row>
    <row r="36" spans="2:3" x14ac:dyDescent="0.25">
      <c r="B36" s="22" t="s">
        <v>58</v>
      </c>
      <c r="C36" s="37">
        <f>+ROUND(SUMIF(Distribución_Reactivos!G:G,RESUMEN!B36,Distribución_Reactivos!J:J),0)</f>
        <v>78</v>
      </c>
    </row>
    <row r="37" spans="2:3" x14ac:dyDescent="0.25">
      <c r="B37" s="22" t="s">
        <v>59</v>
      </c>
      <c r="C37" s="37">
        <f>+ROUND(SUMIF(Distribución_Reactivos!G:G,RESUMEN!B37,Distribución_Reactivos!J:J),0)</f>
        <v>31</v>
      </c>
    </row>
    <row r="38" spans="2:3" x14ac:dyDescent="0.25">
      <c r="B38" s="22" t="s">
        <v>60</v>
      </c>
      <c r="C38" s="37">
        <f>+ROUND(SUMIF(Distribución_Reactivos!G:G,RESUMEN!B38,Distribución_Reactivos!J:J),0)</f>
        <v>71</v>
      </c>
    </row>
    <row r="39" spans="2:3" x14ac:dyDescent="0.25">
      <c r="B39" s="22" t="s">
        <v>61</v>
      </c>
      <c r="C39" s="37">
        <f>+ROUND(SUMIF(Distribución_Reactivos!G:G,RESUMEN!B39,Distribución_Reactivos!J:J),0)</f>
        <v>6</v>
      </c>
    </row>
    <row r="40" spans="2:3" x14ac:dyDescent="0.25">
      <c r="B40" s="22" t="s">
        <v>62</v>
      </c>
      <c r="C40" s="37">
        <f>+ROUND(SUMIF(Distribución_Reactivos!G:G,RESUMEN!B40,Distribución_Reactivos!J:J),0)</f>
        <v>6</v>
      </c>
    </row>
    <row r="41" spans="2:3" x14ac:dyDescent="0.25">
      <c r="B41" s="22" t="s">
        <v>96</v>
      </c>
      <c r="C41" s="37">
        <f>+ROUND(SUMIF(Distribución_Reactivos!G:G,RESUMEN!B41,Distribución_Reactivos!J:J),0)</f>
        <v>560</v>
      </c>
    </row>
    <row r="42" spans="2:3" x14ac:dyDescent="0.25">
      <c r="B42" s="22" t="s">
        <v>97</v>
      </c>
      <c r="C42" s="37">
        <f>+ROUND(SUMIF(Distribución_Reactivos!G:G,RESUMEN!B42,Distribución_Reactivos!J:J),0)</f>
        <v>405</v>
      </c>
    </row>
    <row r="43" spans="2:3" x14ac:dyDescent="0.25">
      <c r="B43" s="22" t="s">
        <v>98</v>
      </c>
      <c r="C43" s="37">
        <f>+ROUND(SUMIF(Distribución_Reactivos!G:G,RESUMEN!B43,Distribución_Reactivos!J:J),0)</f>
        <v>0</v>
      </c>
    </row>
    <row r="44" spans="2:3" x14ac:dyDescent="0.25">
      <c r="B44" s="22" t="s">
        <v>99</v>
      </c>
      <c r="C44" s="37">
        <f>+ROUND(SUMIF(Distribución_Reactivos!G:G,RESUMEN!B44,Distribución_Reactivos!J:J),0)</f>
        <v>560</v>
      </c>
    </row>
    <row r="45" spans="2:3" x14ac:dyDescent="0.25">
      <c r="B45" s="22" t="s">
        <v>100</v>
      </c>
      <c r="C45" s="37">
        <f>+ROUND(SUMIF(Distribución_Reactivos!G:G,RESUMEN!B45,Distribución_Reactivos!J:J),0)</f>
        <v>386</v>
      </c>
    </row>
    <row r="46" spans="2:3" x14ac:dyDescent="0.25">
      <c r="B46" s="22" t="s">
        <v>101</v>
      </c>
      <c r="C46" s="37">
        <f>+ROUND(SUMIF(Distribución_Reactivos!G:G,RESUMEN!B46,Distribución_Reactivos!J:J),0)</f>
        <v>154</v>
      </c>
    </row>
    <row r="47" spans="2:3" x14ac:dyDescent="0.25">
      <c r="B47" s="22" t="s">
        <v>102</v>
      </c>
      <c r="C47" s="37">
        <f>+ROUND(SUMIF(Distribución_Reactivos!G:G,RESUMEN!B47,Distribución_Reactivos!J:J),0)</f>
        <v>463</v>
      </c>
    </row>
    <row r="48" spans="2:3" x14ac:dyDescent="0.25">
      <c r="B48" s="22" t="s">
        <v>103</v>
      </c>
      <c r="C48" s="37">
        <f>+ROUND(SUMIF(Distribución_Reactivos!G:G,RESUMEN!B48,Distribución_Reactivos!J:J),0)</f>
        <v>9</v>
      </c>
    </row>
    <row r="49" spans="2:3" x14ac:dyDescent="0.25">
      <c r="B49" s="22" t="s">
        <v>104</v>
      </c>
      <c r="C49" s="37">
        <f>+ROUND(SUMIF(Distribución_Reactivos!G:G,RESUMEN!B49,Distribución_Reactivos!J:J),0)</f>
        <v>753</v>
      </c>
    </row>
    <row r="50" spans="2:3" x14ac:dyDescent="0.25">
      <c r="B50" s="22" t="s">
        <v>105</v>
      </c>
      <c r="C50" s="37">
        <f>+ROUND(SUMIF(Distribución_Reactivos!G:G,RESUMEN!B50,Distribución_Reactivos!J:J),0)</f>
        <v>67</v>
      </c>
    </row>
    <row r="51" spans="2:3" x14ac:dyDescent="0.25">
      <c r="B51" s="22" t="s">
        <v>106</v>
      </c>
      <c r="C51" s="37">
        <f>+ROUND(SUMIF(Distribución_Reactivos!G:G,RESUMEN!B51,Distribución_Reactivos!J:J),0)</f>
        <v>54</v>
      </c>
    </row>
    <row r="52" spans="2:3" x14ac:dyDescent="0.25">
      <c r="B52" s="22" t="s">
        <v>107</v>
      </c>
      <c r="C52" s="37">
        <f>+ROUND(SUMIF(Distribución_Reactivos!G:G,RESUMEN!B52,Distribución_Reactivos!J:J),0)</f>
        <v>20</v>
      </c>
    </row>
    <row r="53" spans="2:3" x14ac:dyDescent="0.25">
      <c r="B53" s="22" t="s">
        <v>108</v>
      </c>
      <c r="C53" s="37">
        <f>+ROUND(SUMIF(Distribución_Reactivos!G:G,RESUMEN!B53,Distribución_Reactivos!J:J),0)</f>
        <v>22</v>
      </c>
    </row>
    <row r="54" spans="2:3" x14ac:dyDescent="0.25">
      <c r="B54" s="22" t="s">
        <v>109</v>
      </c>
      <c r="C54" s="37">
        <f>+ROUND(SUMIF(Distribución_Reactivos!G:G,RESUMEN!B54,Distribución_Reactivos!J:J),0)</f>
        <v>228</v>
      </c>
    </row>
    <row r="55" spans="2:3" x14ac:dyDescent="0.25">
      <c r="B55" s="22" t="s">
        <v>110</v>
      </c>
      <c r="C55" s="37">
        <f>+ROUND(SUMIF(Distribución_Reactivos!G:G,RESUMEN!B55,Distribución_Reactivos!J:J),0)</f>
        <v>135</v>
      </c>
    </row>
    <row r="56" spans="2:3" x14ac:dyDescent="0.25">
      <c r="B56" s="22" t="s">
        <v>111</v>
      </c>
      <c r="C56" s="37">
        <f>+ROUND(SUMIF(Distribución_Reactivos!G:G,RESUMEN!B56,Distribución_Reactivos!J:J),0)</f>
        <v>270</v>
      </c>
    </row>
    <row r="57" spans="2:3" x14ac:dyDescent="0.25">
      <c r="B57" s="22" t="s">
        <v>112</v>
      </c>
      <c r="C57" s="37">
        <f>+ROUND(SUMIF(Distribución_Reactivos!G:G,RESUMEN!B57,Distribución_Reactivos!J:J),0)</f>
        <v>27</v>
      </c>
    </row>
    <row r="58" spans="2:3" x14ac:dyDescent="0.25">
      <c r="B58" s="22" t="s">
        <v>113</v>
      </c>
      <c r="C58" s="37">
        <f>+ROUND(SUMIF(Distribución_Reactivos!G:G,RESUMEN!B58,Distribución_Reactivos!J:J),0)</f>
        <v>9</v>
      </c>
    </row>
    <row r="59" spans="2:3" x14ac:dyDescent="0.25">
      <c r="B59" s="22" t="s">
        <v>114</v>
      </c>
      <c r="C59" s="37">
        <f>+ROUND(SUMIF(Distribución_Reactivos!G:G,RESUMEN!B59,Distribución_Reactivos!J:J),0)</f>
        <v>67</v>
      </c>
    </row>
    <row r="60" spans="2:3" x14ac:dyDescent="0.25">
      <c r="B60" s="22" t="s">
        <v>115</v>
      </c>
      <c r="C60" s="37">
        <f>+ROUND(SUMIF(Distribución_Reactivos!G:G,RESUMEN!B60,Distribución_Reactivos!J:J),0)</f>
        <v>18</v>
      </c>
    </row>
    <row r="61" spans="2:3" x14ac:dyDescent="0.25">
      <c r="B61" s="22" t="s">
        <v>116</v>
      </c>
      <c r="C61" s="37">
        <f>+ROUND(SUMIF(Distribución_Reactivos!G:G,RESUMEN!B61,Distribución_Reactivos!J:J),0)</f>
        <v>7</v>
      </c>
    </row>
    <row r="62" spans="2:3" x14ac:dyDescent="0.25">
      <c r="B62" s="22" t="s">
        <v>117</v>
      </c>
      <c r="C62" s="37">
        <f>+ROUND(SUMIF(Distribución_Reactivos!G:G,RESUMEN!B62,Distribución_Reactivos!J:J),0)</f>
        <v>5</v>
      </c>
    </row>
    <row r="63" spans="2:3" x14ac:dyDescent="0.25">
      <c r="B63" s="22" t="s">
        <v>118</v>
      </c>
      <c r="C63" s="37">
        <f>+ROUND(SUMIF(Distribución_Reactivos!G:G,RESUMEN!B63,Distribución_Reactivos!J:J),0)</f>
        <v>77</v>
      </c>
    </row>
    <row r="64" spans="2:3" x14ac:dyDescent="0.25">
      <c r="B64" s="22" t="s">
        <v>119</v>
      </c>
      <c r="C64" s="37">
        <f>+ROUND(SUMIF(Distribución_Reactivos!G:G,RESUMEN!B64,Distribución_Reactivos!J:J),0)</f>
        <v>5</v>
      </c>
    </row>
    <row r="65" spans="2:3" x14ac:dyDescent="0.25">
      <c r="B65" s="22" t="s">
        <v>120</v>
      </c>
      <c r="C65" s="37">
        <f>+ROUND(SUMIF(Distribución_Reactivos!G:G,RESUMEN!B65,Distribución_Reactivos!J:J),0)</f>
        <v>4</v>
      </c>
    </row>
    <row r="66" spans="2:3" x14ac:dyDescent="0.25">
      <c r="B66" s="22" t="s">
        <v>85</v>
      </c>
      <c r="C66" s="37">
        <f>+ROUND(SUMIF(Distribución_Reactivos!G:G,RESUMEN!B66,Distribución_Reactivos!J:J),0)</f>
        <v>0</v>
      </c>
    </row>
    <row r="68" spans="2:3" x14ac:dyDescent="0.25">
      <c r="B68" s="39" t="s">
        <v>86</v>
      </c>
      <c r="C68" s="38">
        <f>SUM(C2:C66)</f>
        <v>46557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9"/>
  <sheetViews>
    <sheetView zoomScale="80" zoomScaleNormal="80" workbookViewId="0">
      <selection activeCell="C17" sqref="C17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44440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5" t="s">
        <v>6</v>
      </c>
      <c r="B3" s="7">
        <f>SUMIF($H$3:$H$457,A3,$I$3:I457)</f>
        <v>171692180.14087057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2" t="s">
        <v>23</v>
      </c>
      <c r="H3" s="22" t="s">
        <v>6</v>
      </c>
      <c r="I3" s="28">
        <v>2620457</v>
      </c>
      <c r="J3" s="7">
        <f>I3/VLOOKUP(H3,$A$3:$B$9,2,0)*VLOOKUP(H3,$A$3:$C$9,3,0)</f>
        <v>0</v>
      </c>
    </row>
    <row r="4" spans="1:10" x14ac:dyDescent="0.25">
      <c r="A4" s="25" t="s">
        <v>4</v>
      </c>
      <c r="B4" s="7">
        <f>SUMIF($H$3:$H$457,A4,$I$3:I458)</f>
        <v>156577929.79127103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2" t="s">
        <v>23</v>
      </c>
      <c r="H4" s="22" t="s">
        <v>4</v>
      </c>
      <c r="I4" s="28">
        <v>2389763</v>
      </c>
      <c r="J4" s="7">
        <f t="shared" ref="J4:J67" si="0">I4/VLOOKUP(H4,$A$3:$B$9,2,0)*VLOOKUP(H4,$A$3:$C$9,3,0)</f>
        <v>0</v>
      </c>
    </row>
    <row r="5" spans="1:10" x14ac:dyDescent="0.25">
      <c r="A5" s="25" t="s">
        <v>5</v>
      </c>
      <c r="B5" s="7">
        <f>SUMIF($H$3:$H$457,A5,$I$3:I459)</f>
        <v>336152636.36470038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2" t="s">
        <v>23</v>
      </c>
      <c r="H5" s="22" t="s">
        <v>5</v>
      </c>
      <c r="I5" s="28">
        <v>5130953</v>
      </c>
      <c r="J5" s="7">
        <f t="shared" si="0"/>
        <v>0</v>
      </c>
    </row>
    <row r="6" spans="1:10" x14ac:dyDescent="0.25">
      <c r="A6" s="25" t="s">
        <v>9</v>
      </c>
      <c r="B6" s="7">
        <f>SUMIF($H$3:$H$457,A6,$I$3:I460)</f>
        <v>370144.53126203624</v>
      </c>
      <c r="C6" s="7">
        <f>HLOOKUP(A6,'TOTAL CARGO REACTIVO'!$B$39:$H$40,2,0)</f>
        <v>30271.97714936893</v>
      </c>
      <c r="E6" s="6" t="s">
        <v>63</v>
      </c>
      <c r="F6" s="6" t="str">
        <f>IFERROR(+VLOOKUP(G6,EMPRESAS!B:C,2,0),"-")</f>
        <v>CERRO_DOMINADOR</v>
      </c>
      <c r="G6" s="22" t="s">
        <v>23</v>
      </c>
      <c r="H6" s="22" t="s">
        <v>9</v>
      </c>
      <c r="I6" s="28">
        <v>5653</v>
      </c>
      <c r="J6" s="7">
        <f t="shared" si="0"/>
        <v>462.32612499206789</v>
      </c>
    </row>
    <row r="7" spans="1:10" x14ac:dyDescent="0.25">
      <c r="A7" s="25" t="s">
        <v>7</v>
      </c>
      <c r="B7" s="7">
        <f>SUMIF($H$3:$H$457,A7,$I$3:I461)</f>
        <v>159743.44166851067</v>
      </c>
      <c r="C7" s="7">
        <f>HLOOKUP(A7,'TOTAL CARGO REACTIVO'!$B$39:$H$40,2,0)</f>
        <v>16285.860893233568</v>
      </c>
      <c r="E7" s="6" t="s">
        <v>63</v>
      </c>
      <c r="F7" s="6" t="str">
        <f>IFERROR(+VLOOKUP(G7,EMPRESAS!B:C,2,0),"-")</f>
        <v>CERRO_DOMINADOR</v>
      </c>
      <c r="G7" s="22" t="s">
        <v>23</v>
      </c>
      <c r="H7" s="22" t="s">
        <v>7</v>
      </c>
      <c r="I7" s="28">
        <v>2440</v>
      </c>
      <c r="J7" s="7">
        <f t="shared" si="0"/>
        <v>248.75825989745869</v>
      </c>
    </row>
    <row r="8" spans="1:10" x14ac:dyDescent="0.25">
      <c r="A8" s="25" t="s">
        <v>3</v>
      </c>
      <c r="B8" s="7">
        <f>SUMIF($H$3:$H$457,A8,$I$3:I462)</f>
        <v>128628240.09922743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2" t="s">
        <v>23</v>
      </c>
      <c r="H8" s="22" t="s">
        <v>3</v>
      </c>
      <c r="I8" s="28">
        <v>1963081</v>
      </c>
      <c r="J8" s="7">
        <f t="shared" si="0"/>
        <v>0</v>
      </c>
    </row>
    <row r="9" spans="1:10" x14ac:dyDescent="0.25">
      <c r="A9" s="25" t="s">
        <v>8</v>
      </c>
      <c r="B9" s="7">
        <f>SUMIF($H$3:$H$457,A9,$I$3:I463)</f>
        <v>1758124.3562353898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2" t="s">
        <v>23</v>
      </c>
      <c r="H9" s="22" t="s">
        <v>8</v>
      </c>
      <c r="I9" s="28">
        <v>26829</v>
      </c>
      <c r="J9" s="7">
        <f t="shared" si="0"/>
        <v>0</v>
      </c>
    </row>
    <row r="10" spans="1:10" x14ac:dyDescent="0.25">
      <c r="B10" s="8">
        <f>SUM(B3:B9)</f>
        <v>795338998.72523534</v>
      </c>
      <c r="C10" s="7">
        <f>+SUM(C3:C9)</f>
        <v>46557.838042602496</v>
      </c>
      <c r="E10" s="6" t="s">
        <v>63</v>
      </c>
      <c r="F10" s="6" t="str">
        <f>IFERROR(+VLOOKUP(G10,EMPRESAS!B:C,2,0),"-")</f>
        <v>RUCATAYO</v>
      </c>
      <c r="G10" s="22" t="s">
        <v>24</v>
      </c>
      <c r="H10" s="22" t="s">
        <v>6</v>
      </c>
      <c r="I10" s="28">
        <v>67958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2" t="s">
        <v>24</v>
      </c>
      <c r="H11" s="22" t="s">
        <v>4</v>
      </c>
      <c r="I11" s="28">
        <v>62149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2" t="s">
        <v>24</v>
      </c>
      <c r="H12" s="22" t="s">
        <v>5</v>
      </c>
      <c r="I12" s="28">
        <v>133675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2" t="s">
        <v>24</v>
      </c>
      <c r="H13" s="22" t="s">
        <v>9</v>
      </c>
      <c r="I13" s="28">
        <v>174</v>
      </c>
      <c r="J13" s="7">
        <f t="shared" si="0"/>
        <v>14.2304521048328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2" t="s">
        <v>24</v>
      </c>
      <c r="H14" s="22" t="s">
        <v>7</v>
      </c>
      <c r="I14" s="28">
        <v>75</v>
      </c>
      <c r="J14" s="7">
        <f t="shared" si="0"/>
        <v>7.6462579886513939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2" t="s">
        <v>24</v>
      </c>
      <c r="H15" s="22" t="s">
        <v>3</v>
      </c>
      <c r="I15" s="28">
        <v>51359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2" t="s">
        <v>24</v>
      </c>
      <c r="H16" s="22" t="s">
        <v>8</v>
      </c>
      <c r="I16" s="28">
        <v>696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2" t="s">
        <v>25</v>
      </c>
      <c r="H17" s="22" t="s">
        <v>6</v>
      </c>
      <c r="I17" s="28">
        <v>57017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2" t="s">
        <v>25</v>
      </c>
      <c r="H18" s="22" t="s">
        <v>4</v>
      </c>
      <c r="I18" s="28">
        <v>51805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2" t="s">
        <v>25</v>
      </c>
      <c r="H19" s="22" t="s">
        <v>5</v>
      </c>
      <c r="I19" s="28">
        <v>112910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2" t="s">
        <v>25</v>
      </c>
      <c r="H20" s="22" t="s">
        <v>9</v>
      </c>
      <c r="I20" s="28">
        <v>116</v>
      </c>
      <c r="J20" s="7">
        <f t="shared" si="0"/>
        <v>9.4869680698885333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2" t="s">
        <v>25</v>
      </c>
      <c r="H21" s="22" t="s">
        <v>7</v>
      </c>
      <c r="I21" s="28">
        <v>51</v>
      </c>
      <c r="J21" s="7">
        <f t="shared" si="0"/>
        <v>5.1994554322829476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2" t="s">
        <v>25</v>
      </c>
      <c r="H22" s="22" t="s">
        <v>3</v>
      </c>
      <c r="I22" s="28">
        <v>41881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2" t="s">
        <v>25</v>
      </c>
      <c r="H23" s="22" t="s">
        <v>8</v>
      </c>
      <c r="I23" s="28">
        <v>563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2" t="s">
        <v>26</v>
      </c>
      <c r="H24" s="22" t="s">
        <v>6</v>
      </c>
      <c r="I24" s="28">
        <v>1655046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2" t="s">
        <v>26</v>
      </c>
      <c r="H25" s="22" t="s">
        <v>4</v>
      </c>
      <c r="I25" s="28">
        <v>1509342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2" t="s">
        <v>26</v>
      </c>
      <c r="H26" s="22" t="s">
        <v>5</v>
      </c>
      <c r="I26" s="28">
        <v>3240641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2" t="s">
        <v>26</v>
      </c>
      <c r="H27" s="22" t="s">
        <v>9</v>
      </c>
      <c r="I27" s="28">
        <v>3570</v>
      </c>
      <c r="J27" s="7">
        <f t="shared" si="0"/>
        <v>291.96962077156951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2" t="s">
        <v>26</v>
      </c>
      <c r="H28" s="22" t="s">
        <v>7</v>
      </c>
      <c r="I28" s="28">
        <v>1541</v>
      </c>
      <c r="J28" s="7">
        <f t="shared" si="0"/>
        <v>157.1051141401573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2" t="s">
        <v>26</v>
      </c>
      <c r="H29" s="22" t="s">
        <v>3</v>
      </c>
      <c r="I29" s="28">
        <v>1239856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2" t="s">
        <v>26</v>
      </c>
      <c r="H30" s="22" t="s">
        <v>8</v>
      </c>
      <c r="I30" s="28">
        <v>16945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2" t="s">
        <v>27</v>
      </c>
      <c r="H31" s="22" t="s">
        <v>6</v>
      </c>
      <c r="I31" s="28">
        <v>724876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2" t="s">
        <v>27</v>
      </c>
      <c r="H32" s="22" t="s">
        <v>4</v>
      </c>
      <c r="I32" s="28">
        <v>662913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2" t="s">
        <v>27</v>
      </c>
      <c r="H33" s="22" t="s">
        <v>5</v>
      </c>
      <c r="I33" s="28">
        <v>1425854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2" t="s">
        <v>27</v>
      </c>
      <c r="H34" s="22" t="s">
        <v>9</v>
      </c>
      <c r="I34" s="28">
        <v>1860</v>
      </c>
      <c r="J34" s="7">
        <f t="shared" si="0"/>
        <v>152.1186259482127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2" t="s">
        <v>27</v>
      </c>
      <c r="H35" s="22" t="s">
        <v>7</v>
      </c>
      <c r="I35" s="28">
        <v>797</v>
      </c>
      <c r="J35" s="7">
        <f t="shared" si="0"/>
        <v>81.254234892735482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2" t="s">
        <v>27</v>
      </c>
      <c r="H36" s="22" t="s">
        <v>3</v>
      </c>
      <c r="I36" s="28">
        <v>547830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2" t="s">
        <v>27</v>
      </c>
      <c r="H37" s="22" t="s">
        <v>8</v>
      </c>
      <c r="I37" s="28">
        <v>7423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2" t="s">
        <v>28</v>
      </c>
      <c r="H38" s="22" t="s">
        <v>6</v>
      </c>
      <c r="I38" s="28">
        <v>1149316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2" t="s">
        <v>28</v>
      </c>
      <c r="H39" s="22" t="s">
        <v>4</v>
      </c>
      <c r="I39" s="28">
        <v>1048336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2" t="s">
        <v>28</v>
      </c>
      <c r="H40" s="22" t="s">
        <v>5</v>
      </c>
      <c r="I40" s="28">
        <v>2230360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2" t="s">
        <v>28</v>
      </c>
      <c r="H41" s="22" t="s">
        <v>9</v>
      </c>
      <c r="I41" s="28">
        <v>2257</v>
      </c>
      <c r="J41" s="7">
        <f t="shared" si="0"/>
        <v>184.58695632533119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2" t="s">
        <v>28</v>
      </c>
      <c r="H42" s="22" t="s">
        <v>7</v>
      </c>
      <c r="I42" s="28">
        <v>973</v>
      </c>
      <c r="J42" s="7">
        <f t="shared" si="0"/>
        <v>99.197453639437413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2" t="s">
        <v>28</v>
      </c>
      <c r="H43" s="22" t="s">
        <v>3</v>
      </c>
      <c r="I43" s="28">
        <v>865076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2" t="s">
        <v>28</v>
      </c>
      <c r="H44" s="22" t="s">
        <v>8</v>
      </c>
      <c r="I44" s="28">
        <v>11988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2" t="s">
        <v>29</v>
      </c>
      <c r="H45" s="22" t="s">
        <v>6</v>
      </c>
      <c r="I45" s="28">
        <v>608183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2" t="s">
        <v>29</v>
      </c>
      <c r="H46" s="22" t="s">
        <v>4</v>
      </c>
      <c r="I46" s="28">
        <v>552588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2" t="s">
        <v>29</v>
      </c>
      <c r="H47" s="22" t="s">
        <v>5</v>
      </c>
      <c r="I47" s="28">
        <v>1204368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2" t="s">
        <v>29</v>
      </c>
      <c r="H48" s="22" t="s">
        <v>9</v>
      </c>
      <c r="I48" s="28">
        <v>1238</v>
      </c>
      <c r="J48" s="7">
        <f t="shared" si="0"/>
        <v>101.24884888381038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2" t="s">
        <v>29</v>
      </c>
      <c r="H49" s="22" t="s">
        <v>7</v>
      </c>
      <c r="I49" s="28">
        <v>541</v>
      </c>
      <c r="J49" s="7">
        <f t="shared" si="0"/>
        <v>55.155007624805386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2" t="s">
        <v>29</v>
      </c>
      <c r="H50" s="22" t="s">
        <v>3</v>
      </c>
      <c r="I50" s="28">
        <v>446733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2" t="s">
        <v>29</v>
      </c>
      <c r="H51" s="22" t="s">
        <v>8</v>
      </c>
      <c r="I51" s="28">
        <v>6003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2" t="s">
        <v>30</v>
      </c>
      <c r="H52" s="22" t="s">
        <v>6</v>
      </c>
      <c r="I52" s="28">
        <v>359161.18937255692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2" t="s">
        <v>30</v>
      </c>
      <c r="H53" s="22" t="s">
        <v>4</v>
      </c>
      <c r="I53" s="28">
        <v>327604.88403946586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2" t="s">
        <v>30</v>
      </c>
      <c r="H54" s="22" t="s">
        <v>5</v>
      </c>
      <c r="I54" s="28">
        <v>696987.42483352427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2" t="s">
        <v>30</v>
      </c>
      <c r="H55" s="22" t="s">
        <v>9</v>
      </c>
      <c r="I55" s="28">
        <v>705.29514557569382</v>
      </c>
      <c r="J55" s="7">
        <f t="shared" si="0"/>
        <v>57.682004533827516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2" t="s">
        <v>30</v>
      </c>
      <c r="H56" s="22" t="s">
        <v>7</v>
      </c>
      <c r="I56" s="28">
        <v>304.13426028369958</v>
      </c>
      <c r="J56" s="7">
        <f t="shared" si="0"/>
        <v>31.006520230890935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2" t="s">
        <v>30</v>
      </c>
      <c r="H57" s="22" t="s">
        <v>3</v>
      </c>
      <c r="I57" s="28">
        <v>270336.16623745987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2" t="s">
        <v>30</v>
      </c>
      <c r="H58" s="22" t="s">
        <v>8</v>
      </c>
      <c r="I58" s="28">
        <v>3746.3090196610274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2" t="s">
        <v>31</v>
      </c>
      <c r="H59" s="22" t="s">
        <v>6</v>
      </c>
      <c r="I59" s="28">
        <v>339788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2" t="s">
        <v>31</v>
      </c>
      <c r="H60" s="22" t="s">
        <v>4</v>
      </c>
      <c r="I60" s="28">
        <v>310743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2" t="s">
        <v>31</v>
      </c>
      <c r="H61" s="22" t="s">
        <v>5</v>
      </c>
      <c r="I61" s="28">
        <v>668374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2" t="s">
        <v>31</v>
      </c>
      <c r="H62" s="22" t="s">
        <v>9</v>
      </c>
      <c r="I62" s="28">
        <v>872</v>
      </c>
      <c r="J62" s="7">
        <f t="shared" si="0"/>
        <v>71.315828939162074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2" t="s">
        <v>31</v>
      </c>
      <c r="H63" s="22" t="s">
        <v>7</v>
      </c>
      <c r="I63" s="28">
        <v>374</v>
      </c>
      <c r="J63" s="7">
        <f t="shared" si="0"/>
        <v>38.129339836741615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2" t="s">
        <v>31</v>
      </c>
      <c r="H64" s="22" t="s">
        <v>3</v>
      </c>
      <c r="I64" s="28">
        <v>256797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2" t="s">
        <v>31</v>
      </c>
      <c r="H65" s="22" t="s">
        <v>8</v>
      </c>
      <c r="I65" s="28">
        <v>3480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2" t="s">
        <v>32</v>
      </c>
      <c r="H66" s="22" t="s">
        <v>6</v>
      </c>
      <c r="I66" s="28">
        <v>285087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2" t="s">
        <v>32</v>
      </c>
      <c r="H67" s="22" t="s">
        <v>4</v>
      </c>
      <c r="I67" s="28">
        <v>259027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2" t="s">
        <v>32</v>
      </c>
      <c r="H68" s="22" t="s">
        <v>5</v>
      </c>
      <c r="I68" s="28">
        <v>564551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2" t="s">
        <v>32</v>
      </c>
      <c r="H69" s="22" t="s">
        <v>9</v>
      </c>
      <c r="I69" s="28">
        <v>580</v>
      </c>
      <c r="J69" s="7">
        <f t="shared" si="1"/>
        <v>47.434840349442666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2" t="s">
        <v>32</v>
      </c>
      <c r="H70" s="22" t="s">
        <v>7</v>
      </c>
      <c r="I70" s="28">
        <v>253</v>
      </c>
      <c r="J70" s="7">
        <f t="shared" si="1"/>
        <v>25.793376948384036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2" t="s">
        <v>32</v>
      </c>
      <c r="H71" s="22" t="s">
        <v>3</v>
      </c>
      <c r="I71" s="28">
        <v>209407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2" t="s">
        <v>32</v>
      </c>
      <c r="H72" s="22" t="s">
        <v>8</v>
      </c>
      <c r="I72" s="28">
        <v>2814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2" t="s">
        <v>33</v>
      </c>
      <c r="H73" s="22" t="s">
        <v>6</v>
      </c>
      <c r="I73" s="28">
        <v>165509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2" t="s">
        <v>33</v>
      </c>
      <c r="H74" s="22" t="s">
        <v>4</v>
      </c>
      <c r="I74" s="28">
        <v>150938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2" t="s">
        <v>33</v>
      </c>
      <c r="H75" s="22" t="s">
        <v>5</v>
      </c>
      <c r="I75" s="28">
        <v>324072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2" t="s">
        <v>33</v>
      </c>
      <c r="H76" s="22" t="s">
        <v>9</v>
      </c>
      <c r="I76" s="28">
        <v>357</v>
      </c>
      <c r="J76" s="7">
        <f t="shared" si="1"/>
        <v>29.19696207715695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2" t="s">
        <v>33</v>
      </c>
      <c r="H77" s="22" t="s">
        <v>7</v>
      </c>
      <c r="I77" s="28">
        <v>154</v>
      </c>
      <c r="J77" s="7">
        <f t="shared" si="1"/>
        <v>15.700316403364196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2" t="s">
        <v>33</v>
      </c>
      <c r="H78" s="22" t="s">
        <v>3</v>
      </c>
      <c r="I78" s="28">
        <v>123989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2" t="s">
        <v>33</v>
      </c>
      <c r="H79" s="22" t="s">
        <v>8</v>
      </c>
      <c r="I79" s="28">
        <v>1694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2" t="s">
        <v>34</v>
      </c>
      <c r="H80" s="22" t="s">
        <v>6</v>
      </c>
      <c r="I80" s="28">
        <v>32214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2" t="s">
        <v>34</v>
      </c>
      <c r="H81" s="22" t="s">
        <v>4</v>
      </c>
      <c r="I81" s="28">
        <v>29461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2" t="s">
        <v>34</v>
      </c>
      <c r="H82" s="22" t="s">
        <v>5</v>
      </c>
      <c r="I82" s="28">
        <v>63367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2" t="s">
        <v>34</v>
      </c>
      <c r="H83" s="22" t="s">
        <v>9</v>
      </c>
      <c r="I83" s="28">
        <v>83</v>
      </c>
      <c r="J83" s="7">
        <f t="shared" si="1"/>
        <v>6.7880892224202434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2" t="s">
        <v>34</v>
      </c>
      <c r="H84" s="22" t="s">
        <v>7</v>
      </c>
      <c r="I84" s="28">
        <v>35</v>
      </c>
      <c r="J84" s="7">
        <f t="shared" si="1"/>
        <v>3.568253728037317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2" t="s">
        <v>34</v>
      </c>
      <c r="H85" s="22" t="s">
        <v>3</v>
      </c>
      <c r="I85" s="28">
        <v>24346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2" t="s">
        <v>34</v>
      </c>
      <c r="H86" s="22" t="s">
        <v>8</v>
      </c>
      <c r="I86" s="28">
        <v>330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2" t="s">
        <v>35</v>
      </c>
      <c r="H87" s="22" t="s">
        <v>6</v>
      </c>
      <c r="I87" s="28">
        <v>25538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2" t="s">
        <v>35</v>
      </c>
      <c r="H88" s="22" t="s">
        <v>4</v>
      </c>
      <c r="I88" s="28">
        <v>23295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2" t="s">
        <v>35</v>
      </c>
      <c r="H89" s="22" t="s">
        <v>5</v>
      </c>
      <c r="I89" s="28">
        <v>49560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2" t="s">
        <v>35</v>
      </c>
      <c r="H90" s="22" t="s">
        <v>9</v>
      </c>
      <c r="I90" s="28">
        <v>50</v>
      </c>
      <c r="J90" s="7">
        <f t="shared" si="1"/>
        <v>4.0892103749519535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2" t="s">
        <v>35</v>
      </c>
      <c r="H91" s="22" t="s">
        <v>7</v>
      </c>
      <c r="I91" s="28">
        <v>22</v>
      </c>
      <c r="J91" s="7">
        <f t="shared" si="1"/>
        <v>2.2429023433377422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2" t="s">
        <v>35</v>
      </c>
      <c r="H92" s="22" t="s">
        <v>3</v>
      </c>
      <c r="I92" s="28">
        <v>19222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2" t="s">
        <v>35</v>
      </c>
      <c r="H93" s="22" t="s">
        <v>8</v>
      </c>
      <c r="I93" s="28">
        <v>266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2" t="s">
        <v>36</v>
      </c>
      <c r="H94" s="22" t="s">
        <v>6</v>
      </c>
      <c r="I94" s="28">
        <v>13524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2" t="s">
        <v>36</v>
      </c>
      <c r="H95" s="22" t="s">
        <v>4</v>
      </c>
      <c r="I95" s="28">
        <v>12288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2" t="s">
        <v>36</v>
      </c>
      <c r="H96" s="22" t="s">
        <v>5</v>
      </c>
      <c r="I96" s="28">
        <v>26781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2" t="s">
        <v>36</v>
      </c>
      <c r="H97" s="22" t="s">
        <v>9</v>
      </c>
      <c r="I97" s="28">
        <v>28</v>
      </c>
      <c r="J97" s="7">
        <f t="shared" si="1"/>
        <v>2.2899578099730942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2" t="s">
        <v>36</v>
      </c>
      <c r="H98" s="22" t="s">
        <v>7</v>
      </c>
      <c r="I98" s="28">
        <v>12</v>
      </c>
      <c r="J98" s="7">
        <f t="shared" si="1"/>
        <v>1.223401278184223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2" t="s">
        <v>36</v>
      </c>
      <c r="H99" s="22" t="s">
        <v>3</v>
      </c>
      <c r="I99" s="28">
        <v>9934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2" t="s">
        <v>36</v>
      </c>
      <c r="H100" s="22" t="s">
        <v>8</v>
      </c>
      <c r="I100" s="28">
        <v>133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2" t="s">
        <v>37</v>
      </c>
      <c r="H101" s="22" t="s">
        <v>6</v>
      </c>
      <c r="I101" s="28">
        <v>102172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2" t="s">
        <v>37</v>
      </c>
      <c r="H102" s="22" t="s">
        <v>4</v>
      </c>
      <c r="I102" s="28">
        <v>93195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2" t="s">
        <v>37</v>
      </c>
      <c r="H103" s="22" t="s">
        <v>5</v>
      </c>
      <c r="I103" s="28">
        <v>198275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2" t="s">
        <v>37</v>
      </c>
      <c r="H104" s="22" t="s">
        <v>9</v>
      </c>
      <c r="I104" s="28">
        <v>201</v>
      </c>
      <c r="J104" s="7">
        <f t="shared" si="1"/>
        <v>16.438625707306855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2" t="s">
        <v>37</v>
      </c>
      <c r="H105" s="22" t="s">
        <v>7</v>
      </c>
      <c r="I105" s="28">
        <v>87</v>
      </c>
      <c r="J105" s="7">
        <f t="shared" si="1"/>
        <v>8.8696592668356171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2" t="s">
        <v>37</v>
      </c>
      <c r="H106" s="22" t="s">
        <v>3</v>
      </c>
      <c r="I106" s="28">
        <v>76903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2" t="s">
        <v>37</v>
      </c>
      <c r="H107" s="22" t="s">
        <v>8</v>
      </c>
      <c r="I107" s="28">
        <v>1066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2" t="s">
        <v>38</v>
      </c>
      <c r="H108" s="22" t="s">
        <v>6</v>
      </c>
      <c r="I108" s="28">
        <v>485303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2" t="s">
        <v>38</v>
      </c>
      <c r="H109" s="22" t="s">
        <v>4</v>
      </c>
      <c r="I109" s="28">
        <v>442663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2" t="s">
        <v>38</v>
      </c>
      <c r="H110" s="22" t="s">
        <v>5</v>
      </c>
      <c r="I110" s="28">
        <v>941777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2" t="s">
        <v>38</v>
      </c>
      <c r="H111" s="22" t="s">
        <v>9</v>
      </c>
      <c r="I111" s="28">
        <v>953</v>
      </c>
      <c r="J111" s="7">
        <f t="shared" si="1"/>
        <v>77.940349746584246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2" t="s">
        <v>38</v>
      </c>
      <c r="H112" s="22" t="s">
        <v>7</v>
      </c>
      <c r="I112" s="28">
        <v>411</v>
      </c>
      <c r="J112" s="7">
        <f t="shared" si="1"/>
        <v>41.901493777809641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2" t="s">
        <v>38</v>
      </c>
      <c r="H113" s="22" t="s">
        <v>3</v>
      </c>
      <c r="I113" s="28">
        <v>365281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2" t="s">
        <v>38</v>
      </c>
      <c r="H114" s="22" t="s">
        <v>8</v>
      </c>
      <c r="I114" s="28">
        <v>5062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2" t="s">
        <v>39</v>
      </c>
      <c r="H115" s="22" t="s">
        <v>6</v>
      </c>
      <c r="I115" s="28">
        <v>24597467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2" t="s">
        <v>39</v>
      </c>
      <c r="H116" s="22" t="s">
        <v>4</v>
      </c>
      <c r="I116" s="28">
        <v>22432006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2" t="s">
        <v>39</v>
      </c>
      <c r="H117" s="22" t="s">
        <v>5</v>
      </c>
      <c r="I117" s="28">
        <v>48162758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2" t="s">
        <v>39</v>
      </c>
      <c r="H118" s="22" t="s">
        <v>9</v>
      </c>
      <c r="I118" s="28">
        <v>53062</v>
      </c>
      <c r="J118" s="7">
        <f t="shared" si="1"/>
        <v>4339.633618314012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2" t="s">
        <v>39</v>
      </c>
      <c r="H119" s="22" t="s">
        <v>7</v>
      </c>
      <c r="I119" s="28">
        <v>22901</v>
      </c>
      <c r="J119" s="7">
        <f t="shared" si="1"/>
        <v>2334.7593893080743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2" t="s">
        <v>39</v>
      </c>
      <c r="H120" s="22" t="s">
        <v>3</v>
      </c>
      <c r="I120" s="28">
        <v>18426872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2" t="s">
        <v>39</v>
      </c>
      <c r="H121" s="22" t="s">
        <v>8</v>
      </c>
      <c r="I121" s="28">
        <v>251832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2" t="s">
        <v>40</v>
      </c>
      <c r="H122" s="22" t="s">
        <v>6</v>
      </c>
      <c r="I122" s="28">
        <v>11033624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2" t="s">
        <v>40</v>
      </c>
      <c r="H123" s="22" t="s">
        <v>4</v>
      </c>
      <c r="I123" s="28">
        <v>10062269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2" t="s">
        <v>40</v>
      </c>
      <c r="H124" s="22" t="s">
        <v>5</v>
      </c>
      <c r="I124" s="28">
        <v>21604248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2" t="s">
        <v>40</v>
      </c>
      <c r="H125" s="22" t="s">
        <v>9</v>
      </c>
      <c r="I125" s="28">
        <v>23802</v>
      </c>
      <c r="J125" s="7">
        <f t="shared" si="1"/>
        <v>1946.6277068921283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2" t="s">
        <v>40</v>
      </c>
      <c r="H126" s="22" t="s">
        <v>7</v>
      </c>
      <c r="I126" s="28">
        <v>10272</v>
      </c>
      <c r="J126" s="7">
        <f t="shared" si="1"/>
        <v>1047.2314941256948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2" t="s">
        <v>40</v>
      </c>
      <c r="H127" s="22" t="s">
        <v>3</v>
      </c>
      <c r="I127" s="28">
        <v>8265696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2" t="s">
        <v>40</v>
      </c>
      <c r="H128" s="22" t="s">
        <v>8</v>
      </c>
      <c r="I128" s="28">
        <v>112964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2" t="s">
        <v>41</v>
      </c>
      <c r="H129" s="22" t="s">
        <v>6</v>
      </c>
      <c r="I129" s="28">
        <v>12461820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2" t="s">
        <v>41</v>
      </c>
      <c r="H130" s="22" t="s">
        <v>4</v>
      </c>
      <c r="I130" s="28">
        <v>11364733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2" t="s">
        <v>41</v>
      </c>
      <c r="H131" s="22" t="s">
        <v>5</v>
      </c>
      <c r="I131" s="28">
        <v>24400710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2" t="s">
        <v>41</v>
      </c>
      <c r="H132" s="22" t="s">
        <v>9</v>
      </c>
      <c r="I132" s="28">
        <v>26883</v>
      </c>
      <c r="J132" s="7">
        <f t="shared" ref="J132:J195" si="2">I132/VLOOKUP(H132,$A$3:$B$9,2,0)*VLOOKUP(H132,$A$3:$C$9,3,0)</f>
        <v>2198.6048501966675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2" t="s">
        <v>41</v>
      </c>
      <c r="H133" s="22" t="s">
        <v>7</v>
      </c>
      <c r="I133" s="28">
        <v>11602</v>
      </c>
      <c r="J133" s="7">
        <f t="shared" si="2"/>
        <v>1182.8251357911129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2" t="s">
        <v>41</v>
      </c>
      <c r="H134" s="22" t="s">
        <v>3</v>
      </c>
      <c r="I134" s="28">
        <v>9335611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2" t="s">
        <v>41</v>
      </c>
      <c r="H135" s="22" t="s">
        <v>8</v>
      </c>
      <c r="I135" s="28">
        <v>127586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2" t="s">
        <v>42</v>
      </c>
      <c r="H136" s="22" t="s">
        <v>6</v>
      </c>
      <c r="I136" s="28">
        <v>31484730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2" t="s">
        <v>42</v>
      </c>
      <c r="H137" s="22" t="s">
        <v>4</v>
      </c>
      <c r="I137" s="28">
        <v>28712942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2" t="s">
        <v>42</v>
      </c>
      <c r="H138" s="22" t="s">
        <v>5</v>
      </c>
      <c r="I138" s="28">
        <v>61648276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2" t="s">
        <v>42</v>
      </c>
      <c r="H139" s="22" t="s">
        <v>9</v>
      </c>
      <c r="I139" s="28">
        <v>67919</v>
      </c>
      <c r="J139" s="7">
        <f t="shared" si="2"/>
        <v>5554.7015891272358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2" t="s">
        <v>42</v>
      </c>
      <c r="H140" s="22" t="s">
        <v>7</v>
      </c>
      <c r="I140" s="28">
        <v>29313</v>
      </c>
      <c r="J140" s="7">
        <f t="shared" si="2"/>
        <v>2988.4634722845103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2" t="s">
        <v>42</v>
      </c>
      <c r="H141" s="22" t="s">
        <v>3</v>
      </c>
      <c r="I141" s="28">
        <v>23586376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2" t="s">
        <v>42</v>
      </c>
      <c r="H142" s="22" t="s">
        <v>8</v>
      </c>
      <c r="I142" s="28">
        <v>322344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2" t="s">
        <v>43</v>
      </c>
      <c r="H143" s="22" t="s">
        <v>6</v>
      </c>
      <c r="I143" s="28">
        <v>14828368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2" t="s">
        <v>43</v>
      </c>
      <c r="H144" s="22" t="s">
        <v>4</v>
      </c>
      <c r="I144" s="28">
        <v>13522939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2" t="s">
        <v>43</v>
      </c>
      <c r="H145" s="22" t="s">
        <v>5</v>
      </c>
      <c r="I145" s="28">
        <v>29034498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2" t="s">
        <v>43</v>
      </c>
      <c r="H146" s="22" t="s">
        <v>9</v>
      </c>
      <c r="I146" s="28">
        <v>31988</v>
      </c>
      <c r="J146" s="7">
        <f t="shared" si="2"/>
        <v>2616.1132294792624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2" t="s">
        <v>43</v>
      </c>
      <c r="H147" s="22" t="s">
        <v>7</v>
      </c>
      <c r="I147" s="28">
        <v>13805</v>
      </c>
      <c r="J147" s="7">
        <f t="shared" si="2"/>
        <v>1407.4212204444332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2" t="s">
        <v>43</v>
      </c>
      <c r="H148" s="22" t="s">
        <v>3</v>
      </c>
      <c r="I148" s="28">
        <v>11108479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2" t="s">
        <v>43</v>
      </c>
      <c r="H149" s="22" t="s">
        <v>8</v>
      </c>
      <c r="I149" s="28">
        <v>151815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2" t="s">
        <v>44</v>
      </c>
      <c r="H150" s="22" t="s">
        <v>6</v>
      </c>
      <c r="I150" s="28">
        <v>7343557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2" t="s">
        <v>44</v>
      </c>
      <c r="H151" s="22" t="s">
        <v>4</v>
      </c>
      <c r="I151" s="28">
        <v>6697060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2" t="s">
        <v>44</v>
      </c>
      <c r="H152" s="22" t="s">
        <v>5</v>
      </c>
      <c r="I152" s="28">
        <v>14378959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2" t="s">
        <v>44</v>
      </c>
      <c r="H153" s="22" t="s">
        <v>9</v>
      </c>
      <c r="I153" s="28">
        <v>15842</v>
      </c>
      <c r="J153" s="7">
        <f t="shared" si="2"/>
        <v>1295.6254151997771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2" t="s">
        <v>44</v>
      </c>
      <c r="H154" s="22" t="s">
        <v>7</v>
      </c>
      <c r="I154" s="28">
        <v>6837</v>
      </c>
      <c r="J154" s="7">
        <f t="shared" si="2"/>
        <v>697.03287824546101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2" t="s">
        <v>44</v>
      </c>
      <c r="H155" s="22" t="s">
        <v>3</v>
      </c>
      <c r="I155" s="28">
        <v>5501330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2" t="s">
        <v>44</v>
      </c>
      <c r="H156" s="22" t="s">
        <v>8</v>
      </c>
      <c r="I156" s="28">
        <v>75184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2" t="s">
        <v>45</v>
      </c>
      <c r="H157" s="22" t="s">
        <v>6</v>
      </c>
      <c r="I157" s="28">
        <v>1504256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2" t="s">
        <v>45</v>
      </c>
      <c r="H158" s="22" t="s">
        <v>4</v>
      </c>
      <c r="I158" s="28">
        <v>1371827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2" t="s">
        <v>45</v>
      </c>
      <c r="H159" s="22" t="s">
        <v>5</v>
      </c>
      <c r="I159" s="28">
        <v>2945389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2" t="s">
        <v>45</v>
      </c>
      <c r="H160" s="22" t="s">
        <v>9</v>
      </c>
      <c r="I160" s="28">
        <v>3245</v>
      </c>
      <c r="J160" s="7">
        <f t="shared" si="2"/>
        <v>265.38975333438185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2" t="s">
        <v>45</v>
      </c>
      <c r="H161" s="22" t="s">
        <v>7</v>
      </c>
      <c r="I161" s="28">
        <v>1400</v>
      </c>
      <c r="J161" s="7">
        <f t="shared" si="2"/>
        <v>142.7301491214927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2" t="s">
        <v>45</v>
      </c>
      <c r="H162" s="22" t="s">
        <v>3</v>
      </c>
      <c r="I162" s="28">
        <v>1126893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2" t="s">
        <v>45</v>
      </c>
      <c r="H163" s="22" t="s">
        <v>8</v>
      </c>
      <c r="I163" s="28">
        <v>15401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2" t="s">
        <v>46</v>
      </c>
      <c r="H164" s="22" t="s">
        <v>6</v>
      </c>
      <c r="I164" s="28">
        <v>13902259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2" t="s">
        <v>46</v>
      </c>
      <c r="H165" s="22" t="s">
        <v>4</v>
      </c>
      <c r="I165" s="28">
        <v>12678361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2" t="s">
        <v>46</v>
      </c>
      <c r="H166" s="22" t="s">
        <v>5</v>
      </c>
      <c r="I166" s="28">
        <v>27221142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2" t="s">
        <v>46</v>
      </c>
      <c r="H167" s="22" t="s">
        <v>9</v>
      </c>
      <c r="I167" s="28">
        <v>29990</v>
      </c>
      <c r="J167" s="7">
        <f t="shared" si="2"/>
        <v>2452.7083828961818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2" t="s">
        <v>46</v>
      </c>
      <c r="H168" s="22" t="s">
        <v>7</v>
      </c>
      <c r="I168" s="28">
        <v>12943</v>
      </c>
      <c r="J168" s="7">
        <f t="shared" si="2"/>
        <v>1319.5402286281999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2" t="s">
        <v>46</v>
      </c>
      <c r="H169" s="22" t="s">
        <v>3</v>
      </c>
      <c r="I169" s="28">
        <v>10414697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2" t="s">
        <v>46</v>
      </c>
      <c r="H170" s="22" t="s">
        <v>8</v>
      </c>
      <c r="I170" s="28">
        <v>142333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2" t="s">
        <v>47</v>
      </c>
      <c r="H171" s="22" t="s">
        <v>6</v>
      </c>
      <c r="I171" s="28">
        <v>128881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2" t="s">
        <v>47</v>
      </c>
      <c r="H172" s="22" t="s">
        <v>4</v>
      </c>
      <c r="I172" s="28">
        <v>117864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2" t="s">
        <v>47</v>
      </c>
      <c r="H173" s="22" t="s">
        <v>5</v>
      </c>
      <c r="I173" s="28">
        <v>253512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2" t="s">
        <v>47</v>
      </c>
      <c r="H174" s="22" t="s">
        <v>9</v>
      </c>
      <c r="I174" s="28">
        <v>331</v>
      </c>
      <c r="J174" s="7">
        <f t="shared" si="2"/>
        <v>27.070572682181936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2" t="s">
        <v>47</v>
      </c>
      <c r="H175" s="22" t="s">
        <v>7</v>
      </c>
      <c r="I175" s="28">
        <v>142</v>
      </c>
      <c r="J175" s="7">
        <f t="shared" si="2"/>
        <v>14.476915125179971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2" t="s">
        <v>47</v>
      </c>
      <c r="H176" s="22" t="s">
        <v>3</v>
      </c>
      <c r="I176" s="28">
        <v>97402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2" t="s">
        <v>47</v>
      </c>
      <c r="H177" s="22" t="s">
        <v>8</v>
      </c>
      <c r="I177" s="28">
        <v>1320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2" t="s">
        <v>48</v>
      </c>
      <c r="H178" s="22" t="s">
        <v>6</v>
      </c>
      <c r="I178" s="28">
        <v>25538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2" t="s">
        <v>48</v>
      </c>
      <c r="H179" s="22" t="s">
        <v>4</v>
      </c>
      <c r="I179" s="28">
        <v>23295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2" t="s">
        <v>48</v>
      </c>
      <c r="H180" s="22" t="s">
        <v>5</v>
      </c>
      <c r="I180" s="28">
        <v>49560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2" t="s">
        <v>48</v>
      </c>
      <c r="H181" s="22" t="s">
        <v>9</v>
      </c>
      <c r="I181" s="28">
        <v>50</v>
      </c>
      <c r="J181" s="7">
        <f t="shared" si="2"/>
        <v>4.0892103749519535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2" t="s">
        <v>48</v>
      </c>
      <c r="H182" s="22" t="s">
        <v>7</v>
      </c>
      <c r="I182" s="28">
        <v>22</v>
      </c>
      <c r="J182" s="7">
        <f t="shared" si="2"/>
        <v>2.2429023433377422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2" t="s">
        <v>48</v>
      </c>
      <c r="H183" s="22" t="s">
        <v>3</v>
      </c>
      <c r="I183" s="28">
        <v>19222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2" t="s">
        <v>48</v>
      </c>
      <c r="H184" s="22" t="s">
        <v>8</v>
      </c>
      <c r="I184" s="28">
        <v>266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2" t="s">
        <v>49</v>
      </c>
      <c r="H185" s="22" t="s">
        <v>6</v>
      </c>
      <c r="I185" s="28">
        <v>27028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2" t="s">
        <v>49</v>
      </c>
      <c r="H186" s="22" t="s">
        <v>4</v>
      </c>
      <c r="I186" s="28">
        <v>24557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2" t="s">
        <v>49</v>
      </c>
      <c r="H187" s="22" t="s">
        <v>5</v>
      </c>
      <c r="I187" s="28">
        <v>53523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2" t="s">
        <v>49</v>
      </c>
      <c r="H188" s="22" t="s">
        <v>9</v>
      </c>
      <c r="I188" s="28">
        <v>55</v>
      </c>
      <c r="J188" s="7">
        <f t="shared" si="2"/>
        <v>4.4981314124471492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2" t="s">
        <v>49</v>
      </c>
      <c r="H189" s="22" t="s">
        <v>7</v>
      </c>
      <c r="I189" s="28">
        <v>24</v>
      </c>
      <c r="J189" s="7">
        <f t="shared" si="2"/>
        <v>2.4468025563684459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2" t="s">
        <v>49</v>
      </c>
      <c r="H190" s="22" t="s">
        <v>3</v>
      </c>
      <c r="I190" s="28">
        <v>19853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2" t="s">
        <v>49</v>
      </c>
      <c r="H191" s="22" t="s">
        <v>8</v>
      </c>
      <c r="I191" s="28">
        <v>267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2" t="s">
        <v>50</v>
      </c>
      <c r="H192" s="22" t="s">
        <v>6</v>
      </c>
      <c r="I192" s="28">
        <v>8307880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2" t="s">
        <v>50</v>
      </c>
      <c r="H193" s="22" t="s">
        <v>4</v>
      </c>
      <c r="I193" s="28">
        <v>7576488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2" t="s">
        <v>50</v>
      </c>
      <c r="H194" s="22" t="s">
        <v>5</v>
      </c>
      <c r="I194" s="28">
        <v>16267140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2" t="s">
        <v>50</v>
      </c>
      <c r="H195" s="22" t="s">
        <v>9</v>
      </c>
      <c r="I195" s="28">
        <v>17922</v>
      </c>
      <c r="J195" s="7">
        <f t="shared" si="2"/>
        <v>1465.7365667977783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2" t="s">
        <v>50</v>
      </c>
      <c r="H196" s="22" t="s">
        <v>7</v>
      </c>
      <c r="I196" s="28">
        <v>7735</v>
      </c>
      <c r="J196" s="7">
        <f t="shared" ref="J196:J259" si="3">I196/VLOOKUP(H196,$A$3:$B$9,2,0)*VLOOKUP(H196,$A$3:$C$9,3,0)</f>
        <v>788.58407389624711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2" t="s">
        <v>50</v>
      </c>
      <c r="H197" s="22" t="s">
        <v>3</v>
      </c>
      <c r="I197" s="28">
        <v>6223740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2" t="s">
        <v>50</v>
      </c>
      <c r="H198" s="22" t="s">
        <v>8</v>
      </c>
      <c r="I198" s="28">
        <v>85057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2" t="s">
        <v>51</v>
      </c>
      <c r="H199" s="22" t="s">
        <v>6</v>
      </c>
      <c r="I199" s="28">
        <v>17710164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2" t="s">
        <v>51</v>
      </c>
      <c r="H200" s="22" t="s">
        <v>4</v>
      </c>
      <c r="I200" s="28">
        <v>16151033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2" t="s">
        <v>51</v>
      </c>
      <c r="H201" s="22" t="s">
        <v>5</v>
      </c>
      <c r="I201" s="28">
        <v>34677162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2" t="s">
        <v>51</v>
      </c>
      <c r="H202" s="22" t="s">
        <v>9</v>
      </c>
      <c r="I202" s="28">
        <v>38205</v>
      </c>
      <c r="J202" s="7">
        <f t="shared" si="3"/>
        <v>3124.5656475007881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2" t="s">
        <v>51</v>
      </c>
      <c r="H203" s="22" t="s">
        <v>7</v>
      </c>
      <c r="I203" s="28">
        <v>16488</v>
      </c>
      <c r="J203" s="7">
        <f t="shared" si="3"/>
        <v>1680.9533562251224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2" t="s">
        <v>51</v>
      </c>
      <c r="H204" s="22" t="s">
        <v>3</v>
      </c>
      <c r="I204" s="28">
        <v>13267339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2" t="s">
        <v>51</v>
      </c>
      <c r="H205" s="22" t="s">
        <v>8</v>
      </c>
      <c r="I205" s="28">
        <v>181319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2" t="s">
        <v>53</v>
      </c>
      <c r="H206" s="22" t="s">
        <v>6</v>
      </c>
      <c r="I206" s="28">
        <v>137919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2" t="s">
        <v>53</v>
      </c>
      <c r="H207" s="22" t="s">
        <v>4</v>
      </c>
      <c r="I207" s="28">
        <v>125777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2" t="s">
        <v>53</v>
      </c>
      <c r="H208" s="22" t="s">
        <v>5</v>
      </c>
      <c r="I208" s="28">
        <v>270050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2" t="s">
        <v>53</v>
      </c>
      <c r="H209" s="22" t="s">
        <v>9</v>
      </c>
      <c r="I209" s="28">
        <v>298</v>
      </c>
      <c r="J209" s="7">
        <f t="shared" si="3"/>
        <v>24.371693834713646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2" t="s">
        <v>53</v>
      </c>
      <c r="H210" s="22" t="s">
        <v>7</v>
      </c>
      <c r="I210" s="28">
        <v>128</v>
      </c>
      <c r="J210" s="7">
        <f t="shared" si="3"/>
        <v>13.049613633965045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2" t="s">
        <v>53</v>
      </c>
      <c r="H211" s="22" t="s">
        <v>3</v>
      </c>
      <c r="I211" s="28">
        <v>103320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2" t="s">
        <v>53</v>
      </c>
      <c r="H212" s="22" t="s">
        <v>8</v>
      </c>
      <c r="I212" s="28">
        <v>1412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2" t="s">
        <v>54</v>
      </c>
      <c r="H213" s="22" t="s">
        <v>6</v>
      </c>
      <c r="I213" s="28">
        <v>839286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2" t="s">
        <v>54</v>
      </c>
      <c r="H214" s="22" t="s">
        <v>4</v>
      </c>
      <c r="I214" s="28">
        <v>765398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2" t="s">
        <v>54</v>
      </c>
      <c r="H215" s="22" t="s">
        <v>5</v>
      </c>
      <c r="I215" s="28">
        <v>1643353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2" t="s">
        <v>54</v>
      </c>
      <c r="H216" s="22" t="s">
        <v>9</v>
      </c>
      <c r="I216" s="28">
        <v>1811</v>
      </c>
      <c r="J216" s="7">
        <f t="shared" si="3"/>
        <v>148.11119978075979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2" t="s">
        <v>54</v>
      </c>
      <c r="H217" s="22" t="s">
        <v>7</v>
      </c>
      <c r="I217" s="28">
        <v>781</v>
      </c>
      <c r="J217" s="7">
        <f t="shared" si="3"/>
        <v>79.623033188489856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2" t="s">
        <v>54</v>
      </c>
      <c r="H218" s="22" t="s">
        <v>3</v>
      </c>
      <c r="I218" s="28">
        <v>628740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2" t="s">
        <v>54</v>
      </c>
      <c r="H219" s="22" t="s">
        <v>8</v>
      </c>
      <c r="I219" s="28">
        <v>8593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2" t="s">
        <v>55</v>
      </c>
      <c r="H220" s="22" t="s">
        <v>6</v>
      </c>
      <c r="I220" s="28">
        <v>970439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2" t="s">
        <v>55</v>
      </c>
      <c r="H221" s="22" t="s">
        <v>4</v>
      </c>
      <c r="I221" s="28">
        <v>885175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2" t="s">
        <v>55</v>
      </c>
      <c r="H222" s="22" t="s">
        <v>5</v>
      </c>
      <c r="I222" s="28">
        <v>1883231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2" t="s">
        <v>55</v>
      </c>
      <c r="H223" s="22" t="s">
        <v>9</v>
      </c>
      <c r="I223" s="28">
        <v>1906</v>
      </c>
      <c r="J223" s="7">
        <f t="shared" si="3"/>
        <v>155.88069949316849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2" t="s">
        <v>55</v>
      </c>
      <c r="H224" s="22" t="s">
        <v>7</v>
      </c>
      <c r="I224" s="28">
        <v>822</v>
      </c>
      <c r="J224" s="7">
        <f t="shared" si="3"/>
        <v>83.802987555619282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2" t="s">
        <v>55</v>
      </c>
      <c r="H225" s="22" t="s">
        <v>3</v>
      </c>
      <c r="I225" s="28">
        <v>730437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2" t="s">
        <v>55</v>
      </c>
      <c r="H226" s="22" t="s">
        <v>8</v>
      </c>
      <c r="I226" s="28">
        <v>10122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2" t="s">
        <v>56</v>
      </c>
      <c r="H227" s="22" t="s">
        <v>6</v>
      </c>
      <c r="I227" s="28">
        <v>306506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2" t="s">
        <v>56</v>
      </c>
      <c r="H228" s="22" t="s">
        <v>4</v>
      </c>
      <c r="I228" s="28">
        <v>279576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2" t="s">
        <v>56</v>
      </c>
      <c r="H229" s="22" t="s">
        <v>5</v>
      </c>
      <c r="I229" s="28">
        <v>594806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2" t="s">
        <v>56</v>
      </c>
      <c r="H230" s="22" t="s">
        <v>9</v>
      </c>
      <c r="I230" s="28">
        <v>602</v>
      </c>
      <c r="J230" s="7">
        <f t="shared" si="3"/>
        <v>49.234092914421524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2" t="s">
        <v>56</v>
      </c>
      <c r="H231" s="22" t="s">
        <v>7</v>
      </c>
      <c r="I231" s="28">
        <v>260</v>
      </c>
      <c r="J231" s="7">
        <f t="shared" si="3"/>
        <v>26.5070276939915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2" t="s">
        <v>56</v>
      </c>
      <c r="H232" s="22" t="s">
        <v>3</v>
      </c>
      <c r="I232" s="28">
        <v>230704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2" t="s">
        <v>56</v>
      </c>
      <c r="H233" s="22" t="s">
        <v>8</v>
      </c>
      <c r="I233" s="28">
        <v>3197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2" t="s">
        <v>57</v>
      </c>
      <c r="H234" s="22" t="s">
        <v>6</v>
      </c>
      <c r="I234" s="28">
        <v>827523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2" t="s">
        <v>57</v>
      </c>
      <c r="H235" s="22" t="s">
        <v>4</v>
      </c>
      <c r="I235" s="28">
        <v>754671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2" t="s">
        <v>57</v>
      </c>
      <c r="H236" s="22" t="s">
        <v>5</v>
      </c>
      <c r="I236" s="28">
        <v>1620321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2" t="s">
        <v>57</v>
      </c>
      <c r="H237" s="22" t="s">
        <v>9</v>
      </c>
      <c r="I237" s="28">
        <v>1785</v>
      </c>
      <c r="J237" s="7">
        <f t="shared" si="3"/>
        <v>145.98481038578475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2" t="s">
        <v>57</v>
      </c>
      <c r="H238" s="22" t="s">
        <v>7</v>
      </c>
      <c r="I238" s="28">
        <v>770</v>
      </c>
      <c r="J238" s="7">
        <f t="shared" si="3"/>
        <v>78.501582016820961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2" t="s">
        <v>57</v>
      </c>
      <c r="H239" s="22" t="s">
        <v>3</v>
      </c>
      <c r="I239" s="28">
        <v>619928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2" t="s">
        <v>57</v>
      </c>
      <c r="H240" s="22" t="s">
        <v>8</v>
      </c>
      <c r="I240" s="28">
        <v>8472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2" t="s">
        <v>58</v>
      </c>
      <c r="H241" s="22" t="s">
        <v>6</v>
      </c>
      <c r="I241" s="28">
        <v>241642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2" t="s">
        <v>58</v>
      </c>
      <c r="H242" s="22" t="s">
        <v>4</v>
      </c>
      <c r="I242" s="28">
        <v>220986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2" t="s">
        <v>58</v>
      </c>
      <c r="H243" s="22" t="s">
        <v>5</v>
      </c>
      <c r="I243" s="28">
        <v>475318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2" t="s">
        <v>58</v>
      </c>
      <c r="H244" s="22" t="s">
        <v>9</v>
      </c>
      <c r="I244" s="28">
        <v>620</v>
      </c>
      <c r="J244" s="7">
        <f t="shared" si="3"/>
        <v>50.706208649404232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2" t="s">
        <v>58</v>
      </c>
      <c r="H245" s="22" t="s">
        <v>7</v>
      </c>
      <c r="I245" s="28">
        <v>266</v>
      </c>
      <c r="J245" s="7">
        <f t="shared" si="3"/>
        <v>27.11872833308361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2" t="s">
        <v>58</v>
      </c>
      <c r="H246" s="22" t="s">
        <v>3</v>
      </c>
      <c r="I246" s="28">
        <v>182623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2" t="s">
        <v>58</v>
      </c>
      <c r="H247" s="22" t="s">
        <v>8</v>
      </c>
      <c r="I247" s="28">
        <v>2475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2" t="s">
        <v>59</v>
      </c>
      <c r="H248" s="22" t="s">
        <v>6</v>
      </c>
      <c r="I248" s="28">
        <v>121646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2" t="s">
        <v>59</v>
      </c>
      <c r="H249" s="22" t="s">
        <v>4</v>
      </c>
      <c r="I249" s="28">
        <v>110526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2" t="s">
        <v>59</v>
      </c>
      <c r="H250" s="22" t="s">
        <v>5</v>
      </c>
      <c r="I250" s="28">
        <v>240892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2" t="s">
        <v>59</v>
      </c>
      <c r="H251" s="22" t="s">
        <v>9</v>
      </c>
      <c r="I251" s="28">
        <v>248</v>
      </c>
      <c r="J251" s="7">
        <f t="shared" si="3"/>
        <v>20.282483459761693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2" t="s">
        <v>59</v>
      </c>
      <c r="H252" s="22" t="s">
        <v>7</v>
      </c>
      <c r="I252" s="28">
        <v>108</v>
      </c>
      <c r="J252" s="7">
        <f t="shared" si="3"/>
        <v>11.010611503658007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2" t="s">
        <v>59</v>
      </c>
      <c r="H253" s="22" t="s">
        <v>3</v>
      </c>
      <c r="I253" s="28">
        <v>89353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2" t="s">
        <v>59</v>
      </c>
      <c r="H254" s="22" t="s">
        <v>8</v>
      </c>
      <c r="I254" s="28">
        <v>1201</v>
      </c>
      <c r="J254" s="7">
        <f t="shared" si="3"/>
        <v>0</v>
      </c>
    </row>
    <row r="255" spans="5:10" x14ac:dyDescent="0.25">
      <c r="E255" s="6" t="s">
        <v>63</v>
      </c>
      <c r="F255" s="29" t="str">
        <f>IFERROR(+VLOOKUP(G255,EMPRESAS!B:C,2,0),"-")</f>
        <v>SCB_II</v>
      </c>
      <c r="G255" s="22" t="s">
        <v>60</v>
      </c>
      <c r="H255" s="22" t="s">
        <v>6</v>
      </c>
      <c r="I255" s="28">
        <v>287328.95149804553</v>
      </c>
      <c r="J255" s="7">
        <f t="shared" si="3"/>
        <v>0</v>
      </c>
    </row>
    <row r="256" spans="5:10" x14ac:dyDescent="0.25">
      <c r="E256" s="6" t="s">
        <v>63</v>
      </c>
      <c r="F256" s="29" t="str">
        <f>IFERROR(+VLOOKUP(G256,EMPRESAS!B:C,2,0),"-")</f>
        <v>SCB_II</v>
      </c>
      <c r="G256" s="22" t="s">
        <v>60</v>
      </c>
      <c r="H256" s="22" t="s">
        <v>4</v>
      </c>
      <c r="I256" s="28">
        <v>262083.90723157272</v>
      </c>
      <c r="J256" s="7">
        <f t="shared" si="3"/>
        <v>0</v>
      </c>
    </row>
    <row r="257" spans="5:10" x14ac:dyDescent="0.25">
      <c r="E257" s="6" t="s">
        <v>63</v>
      </c>
      <c r="F257" s="29" t="str">
        <f>IFERROR(+VLOOKUP(G257,EMPRESAS!B:C,2,0),"-")</f>
        <v>SCB_II</v>
      </c>
      <c r="G257" s="22" t="s">
        <v>60</v>
      </c>
      <c r="H257" s="22" t="s">
        <v>5</v>
      </c>
      <c r="I257" s="28">
        <v>557589.93986681954</v>
      </c>
      <c r="J257" s="7">
        <f t="shared" si="3"/>
        <v>0</v>
      </c>
    </row>
    <row r="258" spans="5:10" x14ac:dyDescent="0.25">
      <c r="E258" s="6" t="s">
        <v>63</v>
      </c>
      <c r="F258" s="29" t="str">
        <f>IFERROR(+VLOOKUP(G258,EMPRESAS!B:C,2,0),"-")</f>
        <v>SCB_II</v>
      </c>
      <c r="G258" s="22" t="s">
        <v>60</v>
      </c>
      <c r="H258" s="22" t="s">
        <v>9</v>
      </c>
      <c r="I258" s="28">
        <v>564.23611646055508</v>
      </c>
      <c r="J258" s="7">
        <f t="shared" si="3"/>
        <v>46.145603627062016</v>
      </c>
    </row>
    <row r="259" spans="5:10" x14ac:dyDescent="0.25">
      <c r="E259" s="6" t="s">
        <v>63</v>
      </c>
      <c r="F259" s="29" t="str">
        <f>IFERROR(+VLOOKUP(G259,EMPRESAS!B:C,2,0),"-")</f>
        <v>SCB_II</v>
      </c>
      <c r="G259" s="22" t="s">
        <v>60</v>
      </c>
      <c r="H259" s="22" t="s">
        <v>7</v>
      </c>
      <c r="I259" s="28">
        <v>243.30740822695969</v>
      </c>
      <c r="J259" s="7">
        <f t="shared" si="3"/>
        <v>24.805216184712751</v>
      </c>
    </row>
    <row r="260" spans="5:10" x14ac:dyDescent="0.25">
      <c r="E260" s="6" t="s">
        <v>63</v>
      </c>
      <c r="F260" s="29" t="str">
        <f>IFERROR(+VLOOKUP(G260,EMPRESAS!B:C,2,0),"-")</f>
        <v>SCB_II</v>
      </c>
      <c r="G260" s="22" t="s">
        <v>60</v>
      </c>
      <c r="H260" s="22" t="s">
        <v>3</v>
      </c>
      <c r="I260" s="28">
        <v>216268.93298996793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29" t="str">
        <f>IFERROR(+VLOOKUP(G261,EMPRESAS!B:C,2,0),"-")</f>
        <v>SCB_II</v>
      </c>
      <c r="G261" s="22" t="s">
        <v>60</v>
      </c>
      <c r="H261" s="22" t="s">
        <v>8</v>
      </c>
      <c r="I261" s="28">
        <v>2997.0472157288218</v>
      </c>
      <c r="J261" s="7">
        <f t="shared" si="4"/>
        <v>0</v>
      </c>
    </row>
    <row r="262" spans="5:10" x14ac:dyDescent="0.25">
      <c r="E262" s="6" t="s">
        <v>63</v>
      </c>
      <c r="F262" s="29" t="str">
        <f>IFERROR(+VLOOKUP(G262,EMPRESAS!B:C,2,0),"-")</f>
        <v>SPV_P4</v>
      </c>
      <c r="G262" s="22" t="s">
        <v>61</v>
      </c>
      <c r="H262" s="22" t="s">
        <v>6</v>
      </c>
      <c r="I262" s="28">
        <v>25538</v>
      </c>
      <c r="J262" s="7">
        <f t="shared" si="4"/>
        <v>0</v>
      </c>
    </row>
    <row r="263" spans="5:10" x14ac:dyDescent="0.25">
      <c r="E263" s="6" t="s">
        <v>63</v>
      </c>
      <c r="F263" s="29" t="str">
        <f>IFERROR(+VLOOKUP(G263,EMPRESAS!B:C,2,0),"-")</f>
        <v>SPV_P4</v>
      </c>
      <c r="G263" s="22" t="s">
        <v>61</v>
      </c>
      <c r="H263" s="22" t="s">
        <v>4</v>
      </c>
      <c r="I263" s="28">
        <v>23295</v>
      </c>
      <c r="J263" s="7">
        <f t="shared" si="4"/>
        <v>0</v>
      </c>
    </row>
    <row r="264" spans="5:10" x14ac:dyDescent="0.25">
      <c r="E264" s="6" t="s">
        <v>63</v>
      </c>
      <c r="F264" s="29" t="str">
        <f>IFERROR(+VLOOKUP(G264,EMPRESAS!B:C,2,0),"-")</f>
        <v>SPV_P4</v>
      </c>
      <c r="G264" s="22" t="s">
        <v>61</v>
      </c>
      <c r="H264" s="22" t="s">
        <v>5</v>
      </c>
      <c r="I264" s="28">
        <v>49560</v>
      </c>
      <c r="J264" s="7">
        <f t="shared" si="4"/>
        <v>0</v>
      </c>
    </row>
    <row r="265" spans="5:10" x14ac:dyDescent="0.25">
      <c r="E265" s="6" t="s">
        <v>63</v>
      </c>
      <c r="F265" s="29" t="str">
        <f>IFERROR(+VLOOKUP(G265,EMPRESAS!B:C,2,0),"-")</f>
        <v>SPV_P4</v>
      </c>
      <c r="G265" s="22" t="s">
        <v>61</v>
      </c>
      <c r="H265" s="22" t="s">
        <v>9</v>
      </c>
      <c r="I265" s="28">
        <v>50</v>
      </c>
      <c r="J265" s="7">
        <f t="shared" si="4"/>
        <v>4.0892103749519535</v>
      </c>
    </row>
    <row r="266" spans="5:10" x14ac:dyDescent="0.25">
      <c r="E266" s="6" t="s">
        <v>63</v>
      </c>
      <c r="F266" s="29" t="str">
        <f>IFERROR(+VLOOKUP(G266,EMPRESAS!B:C,2,0),"-")</f>
        <v>SPV_P4</v>
      </c>
      <c r="G266" s="22" t="s">
        <v>61</v>
      </c>
      <c r="H266" s="22" t="s">
        <v>7</v>
      </c>
      <c r="I266" s="28">
        <v>22</v>
      </c>
      <c r="J266" s="7">
        <f t="shared" si="4"/>
        <v>2.2429023433377422</v>
      </c>
    </row>
    <row r="267" spans="5:10" x14ac:dyDescent="0.25">
      <c r="E267" s="6" t="s">
        <v>63</v>
      </c>
      <c r="F267" s="29" t="str">
        <f>IFERROR(+VLOOKUP(G267,EMPRESAS!B:C,2,0),"-")</f>
        <v>SPV_P4</v>
      </c>
      <c r="G267" s="22" t="s">
        <v>61</v>
      </c>
      <c r="H267" s="22" t="s">
        <v>3</v>
      </c>
      <c r="I267" s="28">
        <v>19222</v>
      </c>
      <c r="J267" s="7">
        <f t="shared" si="4"/>
        <v>0</v>
      </c>
    </row>
    <row r="268" spans="5:10" x14ac:dyDescent="0.25">
      <c r="E268" s="6" t="s">
        <v>63</v>
      </c>
      <c r="F268" s="29" t="str">
        <f>IFERROR(+VLOOKUP(G268,EMPRESAS!B:C,2,0),"-")</f>
        <v>SPV_P4</v>
      </c>
      <c r="G268" s="22" t="s">
        <v>61</v>
      </c>
      <c r="H268" s="22" t="s">
        <v>8</v>
      </c>
      <c r="I268" s="28">
        <v>266</v>
      </c>
      <c r="J268" s="7">
        <f t="shared" si="4"/>
        <v>0</v>
      </c>
    </row>
    <row r="269" spans="5:10" x14ac:dyDescent="0.25">
      <c r="E269" s="6" t="s">
        <v>63</v>
      </c>
      <c r="F269" s="29" t="str">
        <f>IFERROR(+VLOOKUP(G269,EMPRESAS!B:C,2,0),"-")</f>
        <v>SPV_P4</v>
      </c>
      <c r="G269" s="22" t="s">
        <v>62</v>
      </c>
      <c r="H269" s="22" t="s">
        <v>6</v>
      </c>
      <c r="I269" s="28">
        <v>25538</v>
      </c>
      <c r="J269" s="7">
        <f t="shared" si="4"/>
        <v>0</v>
      </c>
    </row>
    <row r="270" spans="5:10" x14ac:dyDescent="0.25">
      <c r="E270" s="6" t="s">
        <v>63</v>
      </c>
      <c r="F270" s="29" t="str">
        <f>IFERROR(+VLOOKUP(G270,EMPRESAS!B:C,2,0),"-")</f>
        <v>SPV_P4</v>
      </c>
      <c r="G270" s="22" t="s">
        <v>62</v>
      </c>
      <c r="H270" s="22" t="s">
        <v>4</v>
      </c>
      <c r="I270" s="28">
        <v>23295</v>
      </c>
      <c r="J270" s="7">
        <f t="shared" si="4"/>
        <v>0</v>
      </c>
    </row>
    <row r="271" spans="5:10" x14ac:dyDescent="0.25">
      <c r="E271" s="6" t="s">
        <v>63</v>
      </c>
      <c r="F271" s="29" t="str">
        <f>IFERROR(+VLOOKUP(G271,EMPRESAS!B:C,2,0),"-")</f>
        <v>SPV_P4</v>
      </c>
      <c r="G271" s="22" t="s">
        <v>62</v>
      </c>
      <c r="H271" s="22" t="s">
        <v>5</v>
      </c>
      <c r="I271" s="28">
        <v>49560</v>
      </c>
      <c r="J271" s="7">
        <f t="shared" si="4"/>
        <v>0</v>
      </c>
    </row>
    <row r="272" spans="5:10" x14ac:dyDescent="0.25">
      <c r="E272" s="6" t="s">
        <v>63</v>
      </c>
      <c r="F272" s="29" t="str">
        <f>IFERROR(+VLOOKUP(G272,EMPRESAS!B:C,2,0),"-")</f>
        <v>SPV_P4</v>
      </c>
      <c r="G272" s="22" t="s">
        <v>62</v>
      </c>
      <c r="H272" s="22" t="s">
        <v>9</v>
      </c>
      <c r="I272" s="28">
        <v>50</v>
      </c>
      <c r="J272" s="7">
        <f t="shared" si="4"/>
        <v>4.0892103749519535</v>
      </c>
    </row>
    <row r="273" spans="5:10" x14ac:dyDescent="0.25">
      <c r="E273" s="6" t="s">
        <v>63</v>
      </c>
      <c r="F273" s="29" t="str">
        <f>IFERROR(+VLOOKUP(G273,EMPRESAS!B:C,2,0),"-")</f>
        <v>SPV_P4</v>
      </c>
      <c r="G273" s="22" t="s">
        <v>62</v>
      </c>
      <c r="H273" s="22" t="s">
        <v>7</v>
      </c>
      <c r="I273" s="28">
        <v>22</v>
      </c>
      <c r="J273" s="7">
        <f t="shared" si="4"/>
        <v>2.2429023433377422</v>
      </c>
    </row>
    <row r="274" spans="5:10" x14ac:dyDescent="0.25">
      <c r="E274" s="6" t="s">
        <v>63</v>
      </c>
      <c r="F274" s="29" t="str">
        <f>IFERROR(+VLOOKUP(G274,EMPRESAS!B:C,2,0),"-")</f>
        <v>SPV_P4</v>
      </c>
      <c r="G274" s="22" t="s">
        <v>62</v>
      </c>
      <c r="H274" s="22" t="s">
        <v>3</v>
      </c>
      <c r="I274" s="28">
        <v>19222</v>
      </c>
      <c r="J274" s="7">
        <f t="shared" si="4"/>
        <v>0</v>
      </c>
    </row>
    <row r="275" spans="5:10" x14ac:dyDescent="0.25">
      <c r="E275" s="6" t="s">
        <v>63</v>
      </c>
      <c r="F275" s="29" t="str">
        <f>IFERROR(+VLOOKUP(G275,EMPRESAS!B:C,2,0),"-")</f>
        <v>SPV_P4</v>
      </c>
      <c r="G275" s="22" t="s">
        <v>62</v>
      </c>
      <c r="H275" s="22" t="s">
        <v>8</v>
      </c>
      <c r="I275" s="28">
        <v>266</v>
      </c>
      <c r="J275" s="7">
        <f t="shared" si="4"/>
        <v>0</v>
      </c>
    </row>
    <row r="276" spans="5:10" x14ac:dyDescent="0.25">
      <c r="E276" s="6" t="s">
        <v>63</v>
      </c>
      <c r="F276" s="29" t="str">
        <f>IFERROR(+VLOOKUP(G276,EMPRESAS!B:C,2,0),"-")</f>
        <v>MAINSTREAM_HUEMUL</v>
      </c>
      <c r="G276" s="22" t="s">
        <v>96</v>
      </c>
      <c r="H276" s="22" t="s">
        <v>6</v>
      </c>
      <c r="I276" s="28">
        <v>2062780</v>
      </c>
      <c r="J276" s="7">
        <f t="shared" si="4"/>
        <v>0</v>
      </c>
    </row>
    <row r="277" spans="5:10" x14ac:dyDescent="0.25">
      <c r="E277" s="6" t="s">
        <v>63</v>
      </c>
      <c r="F277" s="29" t="str">
        <f>IFERROR(+VLOOKUP(G277,EMPRESAS!B:C,2,0),"-")</f>
        <v>MAINSTREAM_HUEMUL</v>
      </c>
      <c r="G277" s="22" t="s">
        <v>96</v>
      </c>
      <c r="H277" s="22" t="s">
        <v>4</v>
      </c>
      <c r="I277" s="28">
        <v>1881181</v>
      </c>
      <c r="J277" s="7">
        <f t="shared" si="4"/>
        <v>0</v>
      </c>
    </row>
    <row r="278" spans="5:10" x14ac:dyDescent="0.25">
      <c r="E278" s="6" t="s">
        <v>63</v>
      </c>
      <c r="F278" s="29" t="str">
        <f>IFERROR(+VLOOKUP(G278,EMPRESAS!B:C,2,0),"-")</f>
        <v>MAINSTREAM_HUEMUL</v>
      </c>
      <c r="G278" s="22" t="s">
        <v>96</v>
      </c>
      <c r="H278" s="22" t="s">
        <v>5</v>
      </c>
      <c r="I278" s="28">
        <v>4039000</v>
      </c>
      <c r="J278" s="7">
        <f t="shared" si="4"/>
        <v>0</v>
      </c>
    </row>
    <row r="279" spans="5:10" x14ac:dyDescent="0.25">
      <c r="E279" s="6" t="s">
        <v>63</v>
      </c>
      <c r="F279" s="29" t="str">
        <f>IFERROR(+VLOOKUP(G279,EMPRESAS!B:C,2,0),"-")</f>
        <v>MAINSTREAM_HUEMUL</v>
      </c>
      <c r="G279" s="22" t="s">
        <v>96</v>
      </c>
      <c r="H279" s="22" t="s">
        <v>9</v>
      </c>
      <c r="I279" s="28">
        <v>4450</v>
      </c>
      <c r="J279" s="7">
        <f t="shared" si="4"/>
        <v>363.93972337072393</v>
      </c>
    </row>
    <row r="280" spans="5:10" x14ac:dyDescent="0.25">
      <c r="E280" s="6" t="s">
        <v>63</v>
      </c>
      <c r="F280" s="29" t="str">
        <f>IFERROR(+VLOOKUP(G280,EMPRESAS!B:C,2,0),"-")</f>
        <v>MAINSTREAM_HUEMUL</v>
      </c>
      <c r="G280" s="22" t="s">
        <v>96</v>
      </c>
      <c r="H280" s="22" t="s">
        <v>7</v>
      </c>
      <c r="I280" s="28">
        <v>1920</v>
      </c>
      <c r="J280" s="7">
        <f t="shared" si="4"/>
        <v>195.74420450947568</v>
      </c>
    </row>
    <row r="281" spans="5:10" x14ac:dyDescent="0.25">
      <c r="E281" s="6" t="s">
        <v>63</v>
      </c>
      <c r="F281" s="29" t="str">
        <f>IFERROR(+VLOOKUP(G281,EMPRESAS!B:C,2,0),"-")</f>
        <v>MAINSTREAM_HUEMUL</v>
      </c>
      <c r="G281" s="22" t="s">
        <v>96</v>
      </c>
      <c r="H281" s="22" t="s">
        <v>3</v>
      </c>
      <c r="I281" s="28">
        <v>1545305</v>
      </c>
      <c r="J281" s="7">
        <f t="shared" si="4"/>
        <v>0</v>
      </c>
    </row>
    <row r="282" spans="5:10" x14ac:dyDescent="0.25">
      <c r="E282" s="6" t="s">
        <v>63</v>
      </c>
      <c r="F282" s="29" t="str">
        <f>IFERROR(+VLOOKUP(G282,EMPRESAS!B:C,2,0),"-")</f>
        <v>MAINSTREAM_HUEMUL</v>
      </c>
      <c r="G282" s="22" t="s">
        <v>96</v>
      </c>
      <c r="H282" s="22" t="s">
        <v>8</v>
      </c>
      <c r="I282" s="28">
        <v>21119</v>
      </c>
      <c r="J282" s="7">
        <f t="shared" si="4"/>
        <v>0</v>
      </c>
    </row>
    <row r="283" spans="5:10" x14ac:dyDescent="0.25">
      <c r="E283" s="6" t="s">
        <v>63</v>
      </c>
      <c r="F283" s="29" t="str">
        <f>IFERROR(+VLOOKUP(G283,EMPRESAS!B:C,2,0),"-")</f>
        <v>-</v>
      </c>
      <c r="G283" s="22" t="s">
        <v>97</v>
      </c>
      <c r="H283" s="22" t="s">
        <v>6</v>
      </c>
      <c r="I283" s="28">
        <v>1493733</v>
      </c>
      <c r="J283" s="7">
        <f t="shared" si="4"/>
        <v>0</v>
      </c>
    </row>
    <row r="284" spans="5:10" x14ac:dyDescent="0.25">
      <c r="E284" s="6" t="s">
        <v>63</v>
      </c>
      <c r="F284" s="29" t="str">
        <f>IFERROR(+VLOOKUP(G284,EMPRESAS!B:C,2,0),"-")</f>
        <v>-</v>
      </c>
      <c r="G284" s="22" t="s">
        <v>97</v>
      </c>
      <c r="H284" s="22" t="s">
        <v>4</v>
      </c>
      <c r="I284" s="28">
        <v>1362231</v>
      </c>
      <c r="J284" s="7">
        <f t="shared" si="4"/>
        <v>0</v>
      </c>
    </row>
    <row r="285" spans="5:10" x14ac:dyDescent="0.25">
      <c r="E285" s="6" t="s">
        <v>63</v>
      </c>
      <c r="F285" s="29" t="str">
        <f>IFERROR(+VLOOKUP(G285,EMPRESAS!B:C,2,0),"-")</f>
        <v>-</v>
      </c>
      <c r="G285" s="22" t="s">
        <v>97</v>
      </c>
      <c r="H285" s="22" t="s">
        <v>5</v>
      </c>
      <c r="I285" s="28">
        <v>2924785</v>
      </c>
      <c r="J285" s="7">
        <f t="shared" si="4"/>
        <v>0</v>
      </c>
    </row>
    <row r="286" spans="5:10" x14ac:dyDescent="0.25">
      <c r="E286" s="6" t="s">
        <v>63</v>
      </c>
      <c r="F286" s="29" t="str">
        <f>IFERROR(+VLOOKUP(G286,EMPRESAS!B:C,2,0),"-")</f>
        <v>-</v>
      </c>
      <c r="G286" s="22" t="s">
        <v>97</v>
      </c>
      <c r="H286" s="22" t="s">
        <v>9</v>
      </c>
      <c r="I286" s="28">
        <v>3222</v>
      </c>
      <c r="J286" s="7">
        <f t="shared" si="4"/>
        <v>263.5087165619039</v>
      </c>
    </row>
    <row r="287" spans="5:10" x14ac:dyDescent="0.25">
      <c r="E287" s="6" t="s">
        <v>63</v>
      </c>
      <c r="F287" s="29" t="str">
        <f>IFERROR(+VLOOKUP(G287,EMPRESAS!B:C,2,0),"-")</f>
        <v>-</v>
      </c>
      <c r="G287" s="22" t="s">
        <v>97</v>
      </c>
      <c r="H287" s="22" t="s">
        <v>7</v>
      </c>
      <c r="I287" s="28">
        <v>1391</v>
      </c>
      <c r="J287" s="7">
        <f t="shared" si="4"/>
        <v>141.8125981628545</v>
      </c>
    </row>
    <row r="288" spans="5:10" x14ac:dyDescent="0.25">
      <c r="E288" s="6" t="s">
        <v>63</v>
      </c>
      <c r="F288" s="29" t="str">
        <f>IFERROR(+VLOOKUP(G288,EMPRESAS!B:C,2,0),"-")</f>
        <v>-</v>
      </c>
      <c r="G288" s="22" t="s">
        <v>97</v>
      </c>
      <c r="H288" s="22" t="s">
        <v>3</v>
      </c>
      <c r="I288" s="28">
        <v>1119011</v>
      </c>
      <c r="J288" s="7">
        <f t="shared" si="4"/>
        <v>0</v>
      </c>
    </row>
    <row r="289" spans="5:10" x14ac:dyDescent="0.25">
      <c r="E289" s="6" t="s">
        <v>63</v>
      </c>
      <c r="F289" s="29" t="str">
        <f>IFERROR(+VLOOKUP(G289,EMPRESAS!B:C,2,0),"-")</f>
        <v>-</v>
      </c>
      <c r="G289" s="22" t="s">
        <v>97</v>
      </c>
      <c r="H289" s="22" t="s">
        <v>8</v>
      </c>
      <c r="I289" s="28">
        <v>15293</v>
      </c>
      <c r="J289" s="7">
        <f t="shared" si="4"/>
        <v>0</v>
      </c>
    </row>
    <row r="290" spans="5:10" x14ac:dyDescent="0.25">
      <c r="E290" s="6" t="s">
        <v>63</v>
      </c>
      <c r="F290" s="29" t="str">
        <f>IFERROR(+VLOOKUP(G290,EMPRESAS!B:C,2,0),"-")</f>
        <v>-</v>
      </c>
      <c r="G290" s="22" t="s">
        <v>98</v>
      </c>
      <c r="H290" s="22" t="s">
        <v>6</v>
      </c>
      <c r="I290" s="28">
        <v>0</v>
      </c>
      <c r="J290" s="7">
        <f t="shared" si="4"/>
        <v>0</v>
      </c>
    </row>
    <row r="291" spans="5:10" x14ac:dyDescent="0.25">
      <c r="E291" s="6" t="s">
        <v>63</v>
      </c>
      <c r="F291" s="29" t="str">
        <f>IFERROR(+VLOOKUP(G291,EMPRESAS!B:C,2,0),"-")</f>
        <v>-</v>
      </c>
      <c r="G291" s="22" t="s">
        <v>98</v>
      </c>
      <c r="H291" s="22" t="s">
        <v>4</v>
      </c>
      <c r="I291" s="28">
        <v>0</v>
      </c>
      <c r="J291" s="7">
        <f t="shared" si="4"/>
        <v>0</v>
      </c>
    </row>
    <row r="292" spans="5:10" x14ac:dyDescent="0.25">
      <c r="E292" s="6" t="s">
        <v>63</v>
      </c>
      <c r="F292" s="29" t="str">
        <f>IFERROR(+VLOOKUP(G292,EMPRESAS!B:C,2,0),"-")</f>
        <v>-</v>
      </c>
      <c r="G292" s="22" t="s">
        <v>98</v>
      </c>
      <c r="H292" s="22" t="s">
        <v>5</v>
      </c>
      <c r="I292" s="28">
        <v>0</v>
      </c>
      <c r="J292" s="7">
        <f t="shared" si="4"/>
        <v>0</v>
      </c>
    </row>
    <row r="293" spans="5:10" x14ac:dyDescent="0.25">
      <c r="E293" s="6" t="s">
        <v>63</v>
      </c>
      <c r="F293" s="29" t="str">
        <f>IFERROR(+VLOOKUP(G293,EMPRESAS!B:C,2,0),"-")</f>
        <v>-</v>
      </c>
      <c r="G293" s="22" t="s">
        <v>98</v>
      </c>
      <c r="H293" s="22" t="s">
        <v>9</v>
      </c>
      <c r="I293" s="28">
        <v>0</v>
      </c>
      <c r="J293" s="7">
        <f t="shared" si="4"/>
        <v>0</v>
      </c>
    </row>
    <row r="294" spans="5:10" x14ac:dyDescent="0.25">
      <c r="E294" s="6" t="s">
        <v>63</v>
      </c>
      <c r="F294" s="29" t="str">
        <f>IFERROR(+VLOOKUP(G294,EMPRESAS!B:C,2,0),"-")</f>
        <v>-</v>
      </c>
      <c r="G294" s="22" t="s">
        <v>98</v>
      </c>
      <c r="H294" s="22" t="s">
        <v>7</v>
      </c>
      <c r="I294" s="28">
        <v>0</v>
      </c>
      <c r="J294" s="7">
        <f t="shared" si="4"/>
        <v>0</v>
      </c>
    </row>
    <row r="295" spans="5:10" x14ac:dyDescent="0.25">
      <c r="E295" s="6" t="s">
        <v>63</v>
      </c>
      <c r="F295" s="29" t="str">
        <f>IFERROR(+VLOOKUP(G295,EMPRESAS!B:C,2,0),"-")</f>
        <v>-</v>
      </c>
      <c r="G295" s="22" t="s">
        <v>98</v>
      </c>
      <c r="H295" s="22" t="s">
        <v>3</v>
      </c>
      <c r="I295" s="28">
        <v>0</v>
      </c>
      <c r="J295" s="7">
        <f t="shared" si="4"/>
        <v>0</v>
      </c>
    </row>
    <row r="296" spans="5:10" x14ac:dyDescent="0.25">
      <c r="E296" s="6" t="s">
        <v>63</v>
      </c>
      <c r="F296" s="29" t="str">
        <f>IFERROR(+VLOOKUP(G296,EMPRESAS!B:C,2,0),"-")</f>
        <v>-</v>
      </c>
      <c r="G296" s="22" t="s">
        <v>98</v>
      </c>
      <c r="H296" s="22" t="s">
        <v>8</v>
      </c>
      <c r="I296" s="28">
        <v>0</v>
      </c>
      <c r="J296" s="7">
        <f t="shared" si="4"/>
        <v>0</v>
      </c>
    </row>
    <row r="297" spans="5:10" x14ac:dyDescent="0.25">
      <c r="E297" s="6" t="s">
        <v>63</v>
      </c>
      <c r="F297" s="29" t="str">
        <f>IFERROR(+VLOOKUP(G297,EMPRESAS!B:C,2,0),"-")</f>
        <v>MAINSTREAM_HUEMUL</v>
      </c>
      <c r="G297" s="22" t="s">
        <v>99</v>
      </c>
      <c r="H297" s="22" t="s">
        <v>6</v>
      </c>
      <c r="I297" s="28">
        <v>2062780</v>
      </c>
      <c r="J297" s="7">
        <f t="shared" si="4"/>
        <v>0</v>
      </c>
    </row>
    <row r="298" spans="5:10" x14ac:dyDescent="0.25">
      <c r="E298" s="6" t="s">
        <v>63</v>
      </c>
      <c r="F298" s="29" t="str">
        <f>IFERROR(+VLOOKUP(G298,EMPRESAS!B:C,2,0),"-")</f>
        <v>MAINSTREAM_HUEMUL</v>
      </c>
      <c r="G298" s="22" t="s">
        <v>99</v>
      </c>
      <c r="H298" s="22" t="s">
        <v>4</v>
      </c>
      <c r="I298" s="28">
        <v>1881181</v>
      </c>
      <c r="J298" s="7">
        <f t="shared" si="4"/>
        <v>0</v>
      </c>
    </row>
    <row r="299" spans="5:10" x14ac:dyDescent="0.25">
      <c r="E299" s="6" t="s">
        <v>63</v>
      </c>
      <c r="F299" s="29" t="str">
        <f>IFERROR(+VLOOKUP(G299,EMPRESAS!B:C,2,0),"-")</f>
        <v>MAINSTREAM_HUEMUL</v>
      </c>
      <c r="G299" s="22" t="s">
        <v>99</v>
      </c>
      <c r="H299" s="22" t="s">
        <v>5</v>
      </c>
      <c r="I299" s="28">
        <v>4039000</v>
      </c>
      <c r="J299" s="7">
        <f t="shared" si="4"/>
        <v>0</v>
      </c>
    </row>
    <row r="300" spans="5:10" x14ac:dyDescent="0.25">
      <c r="E300" s="6" t="s">
        <v>63</v>
      </c>
      <c r="F300" s="29" t="str">
        <f>IFERROR(+VLOOKUP(G300,EMPRESAS!B:C,2,0),"-")</f>
        <v>MAINSTREAM_HUEMUL</v>
      </c>
      <c r="G300" s="22" t="s">
        <v>99</v>
      </c>
      <c r="H300" s="22" t="s">
        <v>9</v>
      </c>
      <c r="I300" s="28">
        <v>4450</v>
      </c>
      <c r="J300" s="7">
        <f t="shared" si="4"/>
        <v>363.93972337072393</v>
      </c>
    </row>
    <row r="301" spans="5:10" x14ac:dyDescent="0.25">
      <c r="E301" s="6" t="s">
        <v>63</v>
      </c>
      <c r="F301" s="29" t="str">
        <f>IFERROR(+VLOOKUP(G301,EMPRESAS!B:C,2,0),"-")</f>
        <v>MAINSTREAM_HUEMUL</v>
      </c>
      <c r="G301" s="22" t="s">
        <v>99</v>
      </c>
      <c r="H301" s="22" t="s">
        <v>7</v>
      </c>
      <c r="I301" s="28">
        <v>1920</v>
      </c>
      <c r="J301" s="7">
        <f t="shared" si="4"/>
        <v>195.74420450947568</v>
      </c>
    </row>
    <row r="302" spans="5:10" x14ac:dyDescent="0.25">
      <c r="E302" s="6" t="s">
        <v>63</v>
      </c>
      <c r="F302" s="29" t="str">
        <f>IFERROR(+VLOOKUP(G302,EMPRESAS!B:C,2,0),"-")</f>
        <v>MAINSTREAM_HUEMUL</v>
      </c>
      <c r="G302" s="22" t="s">
        <v>99</v>
      </c>
      <c r="H302" s="22" t="s">
        <v>3</v>
      </c>
      <c r="I302" s="28">
        <v>1545305</v>
      </c>
      <c r="J302" s="7">
        <f t="shared" si="4"/>
        <v>0</v>
      </c>
    </row>
    <row r="303" spans="5:10" x14ac:dyDescent="0.25">
      <c r="E303" s="6" t="s">
        <v>63</v>
      </c>
      <c r="F303" s="29" t="str">
        <f>IFERROR(+VLOOKUP(G303,EMPRESAS!B:C,2,0),"-")</f>
        <v>MAINSTREAM_HUEMUL</v>
      </c>
      <c r="G303" s="22" t="s">
        <v>99</v>
      </c>
      <c r="H303" s="22" t="s">
        <v>8</v>
      </c>
      <c r="I303" s="28">
        <v>21119</v>
      </c>
      <c r="J303" s="7">
        <f t="shared" si="4"/>
        <v>0</v>
      </c>
    </row>
    <row r="304" spans="5:10" x14ac:dyDescent="0.25">
      <c r="E304" s="6" t="s">
        <v>63</v>
      </c>
      <c r="F304" s="29" t="str">
        <f>IFERROR(+VLOOKUP(G304,EMPRESAS!B:C,2,0),"-")</f>
        <v>-</v>
      </c>
      <c r="G304" s="22" t="s">
        <v>100</v>
      </c>
      <c r="H304" s="22" t="s">
        <v>6</v>
      </c>
      <c r="I304" s="28">
        <v>1422601</v>
      </c>
      <c r="J304" s="7">
        <f t="shared" si="4"/>
        <v>0</v>
      </c>
    </row>
    <row r="305" spans="5:10" x14ac:dyDescent="0.25">
      <c r="E305" s="6" t="s">
        <v>63</v>
      </c>
      <c r="F305" s="29" t="str">
        <f>IFERROR(+VLOOKUP(G305,EMPRESAS!B:C,2,0),"-")</f>
        <v>-</v>
      </c>
      <c r="G305" s="22" t="s">
        <v>100</v>
      </c>
      <c r="H305" s="22" t="s">
        <v>4</v>
      </c>
      <c r="I305" s="28">
        <v>1297361</v>
      </c>
      <c r="J305" s="7">
        <f t="shared" si="4"/>
        <v>0</v>
      </c>
    </row>
    <row r="306" spans="5:10" x14ac:dyDescent="0.25">
      <c r="E306" s="6" t="s">
        <v>63</v>
      </c>
      <c r="F306" s="29" t="str">
        <f>IFERROR(+VLOOKUP(G306,EMPRESAS!B:C,2,0),"-")</f>
        <v>-</v>
      </c>
      <c r="G306" s="22" t="s">
        <v>100</v>
      </c>
      <c r="H306" s="22" t="s">
        <v>5</v>
      </c>
      <c r="I306" s="28">
        <v>2785505</v>
      </c>
      <c r="J306" s="7">
        <f t="shared" si="4"/>
        <v>0</v>
      </c>
    </row>
    <row r="307" spans="5:10" x14ac:dyDescent="0.25">
      <c r="E307" s="6" t="s">
        <v>63</v>
      </c>
      <c r="F307" s="29" t="str">
        <f>IFERROR(+VLOOKUP(G307,EMPRESAS!B:C,2,0),"-")</f>
        <v>-</v>
      </c>
      <c r="G307" s="22" t="s">
        <v>100</v>
      </c>
      <c r="H307" s="22" t="s">
        <v>9</v>
      </c>
      <c r="I307" s="28">
        <v>3069</v>
      </c>
      <c r="J307" s="7">
        <f t="shared" si="4"/>
        <v>250.99573281455091</v>
      </c>
    </row>
    <row r="308" spans="5:10" x14ac:dyDescent="0.25">
      <c r="E308" s="6" t="s">
        <v>63</v>
      </c>
      <c r="F308" s="29" t="str">
        <f>IFERROR(+VLOOKUP(G308,EMPRESAS!B:C,2,0),"-")</f>
        <v>-</v>
      </c>
      <c r="G308" s="22" t="s">
        <v>100</v>
      </c>
      <c r="H308" s="22" t="s">
        <v>7</v>
      </c>
      <c r="I308" s="28">
        <v>1324</v>
      </c>
      <c r="J308" s="7">
        <f t="shared" si="4"/>
        <v>134.98194102632593</v>
      </c>
    </row>
    <row r="309" spans="5:10" x14ac:dyDescent="0.25">
      <c r="E309" s="6" t="s">
        <v>63</v>
      </c>
      <c r="F309" s="29" t="str">
        <f>IFERROR(+VLOOKUP(G309,EMPRESAS!B:C,2,0),"-")</f>
        <v>-</v>
      </c>
      <c r="G309" s="22" t="s">
        <v>100</v>
      </c>
      <c r="H309" s="22" t="s">
        <v>3</v>
      </c>
      <c r="I309" s="28">
        <v>1065723</v>
      </c>
      <c r="J309" s="7">
        <f t="shared" si="4"/>
        <v>0</v>
      </c>
    </row>
    <row r="310" spans="5:10" x14ac:dyDescent="0.25">
      <c r="E310" s="6" t="s">
        <v>63</v>
      </c>
      <c r="F310" s="29" t="str">
        <f>IFERROR(+VLOOKUP(G310,EMPRESAS!B:C,2,0),"-")</f>
        <v>-</v>
      </c>
      <c r="G310" s="22" t="s">
        <v>100</v>
      </c>
      <c r="H310" s="22" t="s">
        <v>8</v>
      </c>
      <c r="I310" s="28">
        <v>14565</v>
      </c>
      <c r="J310" s="7">
        <f t="shared" si="4"/>
        <v>0</v>
      </c>
    </row>
    <row r="311" spans="5:10" x14ac:dyDescent="0.25">
      <c r="E311" s="6" t="s">
        <v>63</v>
      </c>
      <c r="F311" s="29" t="str">
        <f>IFERROR(+VLOOKUP(G311,EMPRESAS!B:C,2,0),"-")</f>
        <v>OPDENERGY</v>
      </c>
      <c r="G311" s="22" t="s">
        <v>101</v>
      </c>
      <c r="H311" s="22" t="s">
        <v>6</v>
      </c>
      <c r="I311" s="28">
        <v>569042</v>
      </c>
      <c r="J311" s="7">
        <f t="shared" si="4"/>
        <v>0</v>
      </c>
    </row>
    <row r="312" spans="5:10" x14ac:dyDescent="0.25">
      <c r="E312" s="6" t="s">
        <v>63</v>
      </c>
      <c r="F312" s="29" t="str">
        <f>IFERROR(+VLOOKUP(G312,EMPRESAS!B:C,2,0),"-")</f>
        <v>OPDENERGY</v>
      </c>
      <c r="G312" s="22" t="s">
        <v>101</v>
      </c>
      <c r="H312" s="22" t="s">
        <v>4</v>
      </c>
      <c r="I312" s="28">
        <v>518946</v>
      </c>
      <c r="J312" s="7">
        <f t="shared" si="4"/>
        <v>0</v>
      </c>
    </row>
    <row r="313" spans="5:10" x14ac:dyDescent="0.25">
      <c r="E313" s="6" t="s">
        <v>63</v>
      </c>
      <c r="F313" s="29" t="str">
        <f>IFERROR(+VLOOKUP(G313,EMPRESAS!B:C,2,0),"-")</f>
        <v>OPDENERGY</v>
      </c>
      <c r="G313" s="22" t="s">
        <v>101</v>
      </c>
      <c r="H313" s="22" t="s">
        <v>5</v>
      </c>
      <c r="I313" s="28">
        <v>1114205</v>
      </c>
      <c r="J313" s="7">
        <f t="shared" si="4"/>
        <v>0</v>
      </c>
    </row>
    <row r="314" spans="5:10" x14ac:dyDescent="0.25">
      <c r="E314" s="6" t="s">
        <v>63</v>
      </c>
      <c r="F314" s="29" t="str">
        <f>IFERROR(+VLOOKUP(G314,EMPRESAS!B:C,2,0),"-")</f>
        <v>OPDENERGY</v>
      </c>
      <c r="G314" s="22" t="s">
        <v>101</v>
      </c>
      <c r="H314" s="22" t="s">
        <v>9</v>
      </c>
      <c r="I314" s="28">
        <v>1228</v>
      </c>
      <c r="J314" s="7">
        <f t="shared" si="4"/>
        <v>100.43100680881999</v>
      </c>
    </row>
    <row r="315" spans="5:10" x14ac:dyDescent="0.25">
      <c r="E315" s="6" t="s">
        <v>63</v>
      </c>
      <c r="F315" s="29" t="str">
        <f>IFERROR(+VLOOKUP(G315,EMPRESAS!B:C,2,0),"-")</f>
        <v>OPDENERGY</v>
      </c>
      <c r="G315" s="22" t="s">
        <v>101</v>
      </c>
      <c r="H315" s="22" t="s">
        <v>7</v>
      </c>
      <c r="I315" s="28">
        <v>530</v>
      </c>
      <c r="J315" s="7">
        <f t="shared" si="4"/>
        <v>54.033556453136512</v>
      </c>
    </row>
    <row r="316" spans="5:10" x14ac:dyDescent="0.25">
      <c r="E316" s="6" t="s">
        <v>63</v>
      </c>
      <c r="F316" s="29" t="str">
        <f>IFERROR(+VLOOKUP(G316,EMPRESAS!B:C,2,0),"-")</f>
        <v>OPDENERGY</v>
      </c>
      <c r="G316" s="22" t="s">
        <v>101</v>
      </c>
      <c r="H316" s="22" t="s">
        <v>3</v>
      </c>
      <c r="I316" s="28">
        <v>426290</v>
      </c>
      <c r="J316" s="7">
        <f t="shared" si="4"/>
        <v>0</v>
      </c>
    </row>
    <row r="317" spans="5:10" x14ac:dyDescent="0.25">
      <c r="E317" s="6" t="s">
        <v>63</v>
      </c>
      <c r="F317" s="29" t="str">
        <f>IFERROR(+VLOOKUP(G317,EMPRESAS!B:C,2,0),"-")</f>
        <v>OPDENERGY</v>
      </c>
      <c r="G317" s="22" t="s">
        <v>101</v>
      </c>
      <c r="H317" s="22" t="s">
        <v>8</v>
      </c>
      <c r="I317" s="28">
        <v>5826</v>
      </c>
      <c r="J317" s="7">
        <f t="shared" si="4"/>
        <v>0</v>
      </c>
    </row>
    <row r="318" spans="5:10" x14ac:dyDescent="0.25">
      <c r="E318" s="6" t="s">
        <v>63</v>
      </c>
      <c r="F318" s="29" t="str">
        <f>IFERROR(+VLOOKUP(G318,EMPRESAS!B:C,2,0),"-")</f>
        <v>MAINSTREAM_CONDOR_ENERGIA</v>
      </c>
      <c r="G318" s="22" t="s">
        <v>102</v>
      </c>
      <c r="H318" s="22" t="s">
        <v>6</v>
      </c>
      <c r="I318" s="28">
        <v>1707130</v>
      </c>
      <c r="J318" s="7">
        <f t="shared" si="4"/>
        <v>0</v>
      </c>
    </row>
    <row r="319" spans="5:10" x14ac:dyDescent="0.25">
      <c r="E319" s="6" t="s">
        <v>63</v>
      </c>
      <c r="F319" s="29" t="str">
        <f>IFERROR(+VLOOKUP(G319,EMPRESAS!B:C,2,0),"-")</f>
        <v>MAINSTREAM_CONDOR_ENERGIA</v>
      </c>
      <c r="G319" s="22" t="s">
        <v>102</v>
      </c>
      <c r="H319" s="22" t="s">
        <v>4</v>
      </c>
      <c r="I319" s="28">
        <v>1556841</v>
      </c>
      <c r="J319" s="7">
        <f t="shared" si="4"/>
        <v>0</v>
      </c>
    </row>
    <row r="320" spans="5:10" x14ac:dyDescent="0.25">
      <c r="E320" s="6" t="s">
        <v>63</v>
      </c>
      <c r="F320" s="29" t="str">
        <f>IFERROR(+VLOOKUP(G320,EMPRESAS!B:C,2,0),"-")</f>
        <v>MAINSTREAM_CONDOR_ENERGIA</v>
      </c>
      <c r="G320" s="22" t="s">
        <v>102</v>
      </c>
      <c r="H320" s="22" t="s">
        <v>5</v>
      </c>
      <c r="I320" s="28">
        <v>3342624</v>
      </c>
      <c r="J320" s="7">
        <f t="shared" si="4"/>
        <v>0</v>
      </c>
    </row>
    <row r="321" spans="5:10" x14ac:dyDescent="0.25">
      <c r="E321" s="6" t="s">
        <v>63</v>
      </c>
      <c r="F321" s="29" t="str">
        <f>IFERROR(+VLOOKUP(G321,EMPRESAS!B:C,2,0),"-")</f>
        <v>MAINSTREAM_CONDOR_ENERGIA</v>
      </c>
      <c r="G321" s="22" t="s">
        <v>102</v>
      </c>
      <c r="H321" s="22" t="s">
        <v>9</v>
      </c>
      <c r="I321" s="28">
        <v>3683</v>
      </c>
      <c r="J321" s="7">
        <f t="shared" si="4"/>
        <v>301.21123621896095</v>
      </c>
    </row>
    <row r="322" spans="5:10" x14ac:dyDescent="0.25">
      <c r="E322" s="6" t="s">
        <v>63</v>
      </c>
      <c r="F322" s="29" t="str">
        <f>IFERROR(+VLOOKUP(G322,EMPRESAS!B:C,2,0),"-")</f>
        <v>MAINSTREAM_CONDOR_ENERGIA</v>
      </c>
      <c r="G322" s="22" t="s">
        <v>102</v>
      </c>
      <c r="H322" s="22" t="s">
        <v>7</v>
      </c>
      <c r="I322" s="28">
        <v>1589</v>
      </c>
      <c r="J322" s="7">
        <f t="shared" si="4"/>
        <v>161.9987192528942</v>
      </c>
    </row>
    <row r="323" spans="5:10" x14ac:dyDescent="0.25">
      <c r="E323" s="6" t="s">
        <v>63</v>
      </c>
      <c r="F323" s="29" t="str">
        <f>IFERROR(+VLOOKUP(G323,EMPRESAS!B:C,2,0),"-")</f>
        <v>MAINSTREAM_CONDOR_ENERGIA</v>
      </c>
      <c r="G323" s="22" t="s">
        <v>102</v>
      </c>
      <c r="H323" s="22" t="s">
        <v>3</v>
      </c>
      <c r="I323" s="28">
        <v>1278874</v>
      </c>
      <c r="J323" s="7">
        <f t="shared" si="4"/>
        <v>0</v>
      </c>
    </row>
    <row r="324" spans="5:10" x14ac:dyDescent="0.25">
      <c r="E324" s="6" t="s">
        <v>63</v>
      </c>
      <c r="F324" s="29" t="str">
        <f>IFERROR(+VLOOKUP(G324,EMPRESAS!B:C,2,0),"-")</f>
        <v>MAINSTREAM_CONDOR_ENERGIA</v>
      </c>
      <c r="G324" s="22" t="s">
        <v>102</v>
      </c>
      <c r="H324" s="22" t="s">
        <v>8</v>
      </c>
      <c r="I324" s="28">
        <v>17478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29" t="str">
        <f>IFERROR(+VLOOKUP(G325,EMPRESAS!B:C,2,0),"-")</f>
        <v>BESALCO</v>
      </c>
      <c r="G325" s="22" t="s">
        <v>103</v>
      </c>
      <c r="H325" s="22" t="s">
        <v>6</v>
      </c>
      <c r="I325" s="28">
        <v>34874</v>
      </c>
      <c r="J325" s="7">
        <f t="shared" si="5"/>
        <v>0</v>
      </c>
    </row>
    <row r="326" spans="5:10" x14ac:dyDescent="0.25">
      <c r="E326" s="6" t="s">
        <v>63</v>
      </c>
      <c r="F326" s="29" t="str">
        <f>IFERROR(+VLOOKUP(G326,EMPRESAS!B:C,2,0),"-")</f>
        <v>BESALCO</v>
      </c>
      <c r="G326" s="22" t="s">
        <v>103</v>
      </c>
      <c r="H326" s="22" t="s">
        <v>4</v>
      </c>
      <c r="I326" s="28">
        <v>31687</v>
      </c>
      <c r="J326" s="7">
        <f t="shared" si="5"/>
        <v>0</v>
      </c>
    </row>
    <row r="327" spans="5:10" x14ac:dyDescent="0.25">
      <c r="E327" s="6" t="s">
        <v>63</v>
      </c>
      <c r="F327" s="29" t="str">
        <f>IFERROR(+VLOOKUP(G327,EMPRESAS!B:C,2,0),"-")</f>
        <v>BESALCO</v>
      </c>
      <c r="G327" s="22" t="s">
        <v>103</v>
      </c>
      <c r="H327" s="22" t="s">
        <v>5</v>
      </c>
      <c r="I327" s="28">
        <v>69061</v>
      </c>
      <c r="J327" s="7">
        <f t="shared" si="5"/>
        <v>0</v>
      </c>
    </row>
    <row r="328" spans="5:10" x14ac:dyDescent="0.25">
      <c r="E328" s="6" t="s">
        <v>63</v>
      </c>
      <c r="F328" s="29" t="str">
        <f>IFERROR(+VLOOKUP(G328,EMPRESAS!B:C,2,0),"-")</f>
        <v>BESALCO</v>
      </c>
      <c r="G328" s="22" t="s">
        <v>103</v>
      </c>
      <c r="H328" s="22" t="s">
        <v>9</v>
      </c>
      <c r="I328" s="28">
        <v>71</v>
      </c>
      <c r="J328" s="7">
        <f t="shared" si="5"/>
        <v>5.8066787324317746</v>
      </c>
    </row>
    <row r="329" spans="5:10" x14ac:dyDescent="0.25">
      <c r="E329" s="6" t="s">
        <v>63</v>
      </c>
      <c r="F329" s="29" t="str">
        <f>IFERROR(+VLOOKUP(G329,EMPRESAS!B:C,2,0),"-")</f>
        <v>BESALCO</v>
      </c>
      <c r="G329" s="22" t="s">
        <v>103</v>
      </c>
      <c r="H329" s="22" t="s">
        <v>7</v>
      </c>
      <c r="I329" s="28">
        <v>31</v>
      </c>
      <c r="J329" s="7">
        <f t="shared" si="5"/>
        <v>3.1604533019759096</v>
      </c>
    </row>
    <row r="330" spans="5:10" x14ac:dyDescent="0.25">
      <c r="E330" s="6" t="s">
        <v>63</v>
      </c>
      <c r="F330" s="29" t="str">
        <f>IFERROR(+VLOOKUP(G330,EMPRESAS!B:C,2,0),"-")</f>
        <v>BESALCO</v>
      </c>
      <c r="G330" s="22" t="s">
        <v>103</v>
      </c>
      <c r="H330" s="22" t="s">
        <v>3</v>
      </c>
      <c r="I330" s="28">
        <v>25617</v>
      </c>
      <c r="J330" s="7">
        <f t="shared" si="5"/>
        <v>0</v>
      </c>
    </row>
    <row r="331" spans="5:10" x14ac:dyDescent="0.25">
      <c r="E331" s="6" t="s">
        <v>63</v>
      </c>
      <c r="F331" s="29" t="str">
        <f>IFERROR(+VLOOKUP(G331,EMPRESAS!B:C,2,0),"-")</f>
        <v>BESALCO</v>
      </c>
      <c r="G331" s="22" t="s">
        <v>103</v>
      </c>
      <c r="H331" s="22" t="s">
        <v>8</v>
      </c>
      <c r="I331" s="28">
        <v>344</v>
      </c>
      <c r="J331" s="7">
        <f t="shared" si="5"/>
        <v>0</v>
      </c>
    </row>
    <row r="332" spans="5:10" x14ac:dyDescent="0.25">
      <c r="E332" s="6" t="s">
        <v>63</v>
      </c>
      <c r="F332" s="29" t="str">
        <f>IFERROR(+VLOOKUP(G332,EMPRESAS!B:C,2,0),"-")</f>
        <v>CABO_LEONES_II</v>
      </c>
      <c r="G332" s="22" t="s">
        <v>104</v>
      </c>
      <c r="H332" s="22" t="s">
        <v>6</v>
      </c>
      <c r="I332" s="28">
        <v>2774073</v>
      </c>
      <c r="J332" s="7">
        <f t="shared" si="5"/>
        <v>0</v>
      </c>
    </row>
    <row r="333" spans="5:10" x14ac:dyDescent="0.25">
      <c r="E333" s="6" t="s">
        <v>63</v>
      </c>
      <c r="F333" s="29" t="str">
        <f>IFERROR(+VLOOKUP(G333,EMPRESAS!B:C,2,0),"-")</f>
        <v>CABO_LEONES_II</v>
      </c>
      <c r="G333" s="22" t="s">
        <v>104</v>
      </c>
      <c r="H333" s="22" t="s">
        <v>4</v>
      </c>
      <c r="I333" s="28">
        <v>2529855</v>
      </c>
      <c r="J333" s="7">
        <f t="shared" si="5"/>
        <v>0</v>
      </c>
    </row>
    <row r="334" spans="5:10" x14ac:dyDescent="0.25">
      <c r="E334" s="6" t="s">
        <v>63</v>
      </c>
      <c r="F334" s="29" t="str">
        <f>IFERROR(+VLOOKUP(G334,EMPRESAS!B:C,2,0),"-")</f>
        <v>CABO_LEONES_II</v>
      </c>
      <c r="G334" s="22" t="s">
        <v>104</v>
      </c>
      <c r="H334" s="22" t="s">
        <v>5</v>
      </c>
      <c r="I334" s="28">
        <v>5431739</v>
      </c>
      <c r="J334" s="7">
        <f t="shared" si="5"/>
        <v>0</v>
      </c>
    </row>
    <row r="335" spans="5:10" x14ac:dyDescent="0.25">
      <c r="E335" s="6" t="s">
        <v>63</v>
      </c>
      <c r="F335" s="29" t="str">
        <f>IFERROR(+VLOOKUP(G335,EMPRESAS!B:C,2,0),"-")</f>
        <v>CABO_LEONES_II</v>
      </c>
      <c r="G335" s="22" t="s">
        <v>104</v>
      </c>
      <c r="H335" s="22" t="s">
        <v>9</v>
      </c>
      <c r="I335" s="28">
        <v>5984</v>
      </c>
      <c r="J335" s="7">
        <f t="shared" si="5"/>
        <v>489.39669767424982</v>
      </c>
    </row>
    <row r="336" spans="5:10" x14ac:dyDescent="0.25">
      <c r="E336" s="6" t="s">
        <v>63</v>
      </c>
      <c r="F336" s="29" t="str">
        <f>IFERROR(+VLOOKUP(G336,EMPRESAS!B:C,2,0),"-")</f>
        <v>CABO_LEONES_II</v>
      </c>
      <c r="G336" s="22" t="s">
        <v>104</v>
      </c>
      <c r="H336" s="22" t="s">
        <v>7</v>
      </c>
      <c r="I336" s="28">
        <v>2583</v>
      </c>
      <c r="J336" s="7">
        <f t="shared" si="5"/>
        <v>263.337125129154</v>
      </c>
    </row>
    <row r="337" spans="5:10" x14ac:dyDescent="0.25">
      <c r="E337" s="6" t="s">
        <v>63</v>
      </c>
      <c r="F337" s="29" t="str">
        <f>IFERROR(+VLOOKUP(G337,EMPRESAS!B:C,2,0),"-")</f>
        <v>CABO_LEONES_II</v>
      </c>
      <c r="G337" s="22" t="s">
        <v>104</v>
      </c>
      <c r="H337" s="22" t="s">
        <v>3</v>
      </c>
      <c r="I337" s="28">
        <v>2078161</v>
      </c>
      <c r="J337" s="7">
        <f t="shared" si="5"/>
        <v>0</v>
      </c>
    </row>
    <row r="338" spans="5:10" x14ac:dyDescent="0.25">
      <c r="E338" s="6" t="s">
        <v>63</v>
      </c>
      <c r="F338" s="29" t="str">
        <f>IFERROR(+VLOOKUP(G338,EMPRESAS!B:C,2,0),"-")</f>
        <v>CABO_LEONES_II</v>
      </c>
      <c r="G338" s="22" t="s">
        <v>104</v>
      </c>
      <c r="H338" s="22" t="s">
        <v>8</v>
      </c>
      <c r="I338" s="28">
        <v>28401</v>
      </c>
      <c r="J338" s="7">
        <f t="shared" si="5"/>
        <v>0</v>
      </c>
    </row>
    <row r="339" spans="5:10" x14ac:dyDescent="0.25">
      <c r="E339" s="6" t="s">
        <v>63</v>
      </c>
      <c r="F339" s="29" t="str">
        <f>IFERROR(+VLOOKUP(G339,EMPRESAS!B:C,2,0),"-")</f>
        <v>CABO_LEONES_III</v>
      </c>
      <c r="G339" s="22" t="s">
        <v>105</v>
      </c>
      <c r="H339" s="22" t="s">
        <v>6</v>
      </c>
      <c r="I339" s="28">
        <v>207710</v>
      </c>
      <c r="J339" s="7">
        <f t="shared" si="5"/>
        <v>0</v>
      </c>
    </row>
    <row r="340" spans="5:10" x14ac:dyDescent="0.25">
      <c r="E340" s="6" t="s">
        <v>63</v>
      </c>
      <c r="F340" s="29" t="str">
        <f>IFERROR(+VLOOKUP(G340,EMPRESAS!B:C,2,0),"-")</f>
        <v>CABO_LEONES_III</v>
      </c>
      <c r="G340" s="22" t="s">
        <v>105</v>
      </c>
      <c r="H340" s="22" t="s">
        <v>4</v>
      </c>
      <c r="I340" s="28">
        <v>189955</v>
      </c>
      <c r="J340" s="7">
        <f t="shared" si="5"/>
        <v>0</v>
      </c>
    </row>
    <row r="341" spans="5:10" x14ac:dyDescent="0.25">
      <c r="E341" s="6" t="s">
        <v>63</v>
      </c>
      <c r="F341" s="29" t="str">
        <f>IFERROR(+VLOOKUP(G341,EMPRESAS!B:C,2,0),"-")</f>
        <v>CABO_LEONES_III</v>
      </c>
      <c r="G341" s="22" t="s">
        <v>105</v>
      </c>
      <c r="H341" s="22" t="s">
        <v>5</v>
      </c>
      <c r="I341" s="28">
        <v>408572</v>
      </c>
      <c r="J341" s="7">
        <f t="shared" si="5"/>
        <v>0</v>
      </c>
    </row>
    <row r="342" spans="5:10" x14ac:dyDescent="0.25">
      <c r="E342" s="6" t="s">
        <v>63</v>
      </c>
      <c r="F342" s="29" t="str">
        <f>IFERROR(+VLOOKUP(G342,EMPRESAS!B:C,2,0),"-")</f>
        <v>CABO_LEONES_III</v>
      </c>
      <c r="G342" s="22" t="s">
        <v>105</v>
      </c>
      <c r="H342" s="22" t="s">
        <v>9</v>
      </c>
      <c r="I342" s="28">
        <v>533</v>
      </c>
      <c r="J342" s="7">
        <f t="shared" si="5"/>
        <v>43.590982596987828</v>
      </c>
    </row>
    <row r="343" spans="5:10" x14ac:dyDescent="0.25">
      <c r="E343" s="6" t="s">
        <v>63</v>
      </c>
      <c r="F343" s="29" t="str">
        <f>IFERROR(+VLOOKUP(G343,EMPRESAS!B:C,2,0),"-")</f>
        <v>CABO_LEONES_III</v>
      </c>
      <c r="G343" s="22" t="s">
        <v>105</v>
      </c>
      <c r="H343" s="22" t="s">
        <v>7</v>
      </c>
      <c r="I343" s="28">
        <v>228</v>
      </c>
      <c r="J343" s="7">
        <f t="shared" si="5"/>
        <v>23.244624285500237</v>
      </c>
    </row>
    <row r="344" spans="5:10" x14ac:dyDescent="0.25">
      <c r="E344" s="6" t="s">
        <v>63</v>
      </c>
      <c r="F344" s="29" t="str">
        <f>IFERROR(+VLOOKUP(G344,EMPRESAS!B:C,2,0),"-")</f>
        <v>CABO_LEONES_III</v>
      </c>
      <c r="G344" s="22" t="s">
        <v>105</v>
      </c>
      <c r="H344" s="22" t="s">
        <v>3</v>
      </c>
      <c r="I344" s="28">
        <v>156978</v>
      </c>
      <c r="J344" s="7">
        <f t="shared" si="5"/>
        <v>0</v>
      </c>
    </row>
    <row r="345" spans="5:10" x14ac:dyDescent="0.25">
      <c r="E345" s="6" t="s">
        <v>63</v>
      </c>
      <c r="F345" s="29" t="str">
        <f>IFERROR(+VLOOKUP(G345,EMPRESAS!B:C,2,0),"-")</f>
        <v>CABO_LEONES_III</v>
      </c>
      <c r="G345" s="22" t="s">
        <v>105</v>
      </c>
      <c r="H345" s="22" t="s">
        <v>8</v>
      </c>
      <c r="I345" s="28">
        <v>2127</v>
      </c>
      <c r="J345" s="7">
        <f t="shared" si="5"/>
        <v>0</v>
      </c>
    </row>
    <row r="346" spans="5:10" x14ac:dyDescent="0.25">
      <c r="E346" s="6" t="s">
        <v>63</v>
      </c>
      <c r="F346" s="29" t="str">
        <f>IFERROR(+VLOOKUP(G346,EMPRESAS!B:C,2,0),"-")</f>
        <v>CABO_LEONES_III</v>
      </c>
      <c r="G346" s="22" t="s">
        <v>106</v>
      </c>
      <c r="H346" s="22" t="s">
        <v>6</v>
      </c>
      <c r="I346" s="28">
        <v>209128</v>
      </c>
      <c r="J346" s="7">
        <f t="shared" si="5"/>
        <v>0</v>
      </c>
    </row>
    <row r="347" spans="5:10" x14ac:dyDescent="0.25">
      <c r="E347" s="6" t="s">
        <v>63</v>
      </c>
      <c r="F347" s="29" t="str">
        <f>IFERROR(+VLOOKUP(G347,EMPRESAS!B:C,2,0),"-")</f>
        <v>CABO_LEONES_III</v>
      </c>
      <c r="G347" s="22" t="s">
        <v>106</v>
      </c>
      <c r="H347" s="22" t="s">
        <v>4</v>
      </c>
      <c r="I347" s="28">
        <v>190012</v>
      </c>
      <c r="J347" s="7">
        <f t="shared" si="5"/>
        <v>0</v>
      </c>
    </row>
    <row r="348" spans="5:10" x14ac:dyDescent="0.25">
      <c r="E348" s="6" t="s">
        <v>63</v>
      </c>
      <c r="F348" s="29" t="str">
        <f>IFERROR(+VLOOKUP(G348,EMPRESAS!B:C,2,0),"-")</f>
        <v>CABO_LEONES_III</v>
      </c>
      <c r="G348" s="22" t="s">
        <v>106</v>
      </c>
      <c r="H348" s="22" t="s">
        <v>5</v>
      </c>
      <c r="I348" s="28">
        <v>414131</v>
      </c>
      <c r="J348" s="7">
        <f t="shared" si="5"/>
        <v>0</v>
      </c>
    </row>
    <row r="349" spans="5:10" x14ac:dyDescent="0.25">
      <c r="E349" s="6" t="s">
        <v>63</v>
      </c>
      <c r="F349" s="29" t="str">
        <f>IFERROR(+VLOOKUP(G349,EMPRESAS!B:C,2,0),"-")</f>
        <v>CABO_LEONES_III</v>
      </c>
      <c r="G349" s="22" t="s">
        <v>106</v>
      </c>
      <c r="H349" s="22" t="s">
        <v>9</v>
      </c>
      <c r="I349" s="28">
        <v>426</v>
      </c>
      <c r="J349" s="7">
        <f t="shared" si="5"/>
        <v>34.840072394590649</v>
      </c>
    </row>
    <row r="350" spans="5:10" x14ac:dyDescent="0.25">
      <c r="E350" s="6" t="s">
        <v>63</v>
      </c>
      <c r="F350" s="29" t="str">
        <f>IFERROR(+VLOOKUP(G350,EMPRESAS!B:C,2,0),"-")</f>
        <v>CABO_LEONES_III</v>
      </c>
      <c r="G350" s="22" t="s">
        <v>106</v>
      </c>
      <c r="H350" s="22" t="s">
        <v>7</v>
      </c>
      <c r="I350" s="28">
        <v>186</v>
      </c>
      <c r="J350" s="7">
        <f t="shared" si="5"/>
        <v>18.962719811855457</v>
      </c>
    </row>
    <row r="351" spans="5:10" x14ac:dyDescent="0.25">
      <c r="E351" s="6" t="s">
        <v>63</v>
      </c>
      <c r="F351" s="29" t="str">
        <f>IFERROR(+VLOOKUP(G351,EMPRESAS!B:C,2,0),"-")</f>
        <v>CABO_LEONES_III</v>
      </c>
      <c r="G351" s="22" t="s">
        <v>106</v>
      </c>
      <c r="H351" s="22" t="s">
        <v>3</v>
      </c>
      <c r="I351" s="28">
        <v>153612</v>
      </c>
      <c r="J351" s="7">
        <f t="shared" si="5"/>
        <v>0</v>
      </c>
    </row>
    <row r="352" spans="5:10" x14ac:dyDescent="0.25">
      <c r="E352" s="6" t="s">
        <v>63</v>
      </c>
      <c r="F352" s="29" t="str">
        <f>IFERROR(+VLOOKUP(G352,EMPRESAS!B:C,2,0),"-")</f>
        <v>CABO_LEONES_III</v>
      </c>
      <c r="G352" s="22" t="s">
        <v>106</v>
      </c>
      <c r="H352" s="22" t="s">
        <v>8</v>
      </c>
      <c r="I352" s="28">
        <v>2064</v>
      </c>
      <c r="J352" s="7">
        <f t="shared" si="5"/>
        <v>0</v>
      </c>
    </row>
    <row r="353" spans="5:10" x14ac:dyDescent="0.25">
      <c r="E353" s="6" t="s">
        <v>63</v>
      </c>
      <c r="F353" s="29" t="str">
        <f>IFERROR(+VLOOKUP(G353,EMPRESAS!B:C,2,0),"-")</f>
        <v>PE_CABO_LEONES</v>
      </c>
      <c r="G353" s="22" t="s">
        <v>107</v>
      </c>
      <c r="H353" s="22" t="s">
        <v>6</v>
      </c>
      <c r="I353" s="28">
        <v>62309</v>
      </c>
      <c r="J353" s="7">
        <f t="shared" si="5"/>
        <v>0</v>
      </c>
    </row>
    <row r="354" spans="5:10" x14ac:dyDescent="0.25">
      <c r="E354" s="6" t="s">
        <v>63</v>
      </c>
      <c r="F354" s="29" t="str">
        <f>IFERROR(+VLOOKUP(G354,EMPRESAS!B:C,2,0),"-")</f>
        <v>PE_CABO_LEONES</v>
      </c>
      <c r="G354" s="22" t="s">
        <v>107</v>
      </c>
      <c r="H354" s="22" t="s">
        <v>4</v>
      </c>
      <c r="I354" s="28">
        <v>56983</v>
      </c>
      <c r="J354" s="7">
        <f t="shared" si="5"/>
        <v>0</v>
      </c>
    </row>
    <row r="355" spans="5:10" x14ac:dyDescent="0.25">
      <c r="E355" s="6" t="s">
        <v>63</v>
      </c>
      <c r="F355" s="29" t="str">
        <f>IFERROR(+VLOOKUP(G355,EMPRESAS!B:C,2,0),"-")</f>
        <v>PE_CABO_LEONES</v>
      </c>
      <c r="G355" s="22" t="s">
        <v>107</v>
      </c>
      <c r="H355" s="22" t="s">
        <v>5</v>
      </c>
      <c r="I355" s="28">
        <v>122564</v>
      </c>
      <c r="J355" s="7">
        <f t="shared" si="5"/>
        <v>0</v>
      </c>
    </row>
    <row r="356" spans="5:10" x14ac:dyDescent="0.25">
      <c r="E356" s="6" t="s">
        <v>63</v>
      </c>
      <c r="F356" s="29" t="str">
        <f>IFERROR(+VLOOKUP(G356,EMPRESAS!B:C,2,0),"-")</f>
        <v>PE_CABO_LEONES</v>
      </c>
      <c r="G356" s="22" t="s">
        <v>107</v>
      </c>
      <c r="H356" s="22" t="s">
        <v>9</v>
      </c>
      <c r="I356" s="28">
        <v>160</v>
      </c>
      <c r="J356" s="7">
        <f t="shared" si="5"/>
        <v>13.085473199846254</v>
      </c>
    </row>
    <row r="357" spans="5:10" x14ac:dyDescent="0.25">
      <c r="E357" s="6" t="s">
        <v>63</v>
      </c>
      <c r="F357" s="29" t="str">
        <f>IFERROR(+VLOOKUP(G357,EMPRESAS!B:C,2,0),"-")</f>
        <v>PE_CABO_LEONES</v>
      </c>
      <c r="G357" s="22" t="s">
        <v>107</v>
      </c>
      <c r="H357" s="22" t="s">
        <v>7</v>
      </c>
      <c r="I357" s="28">
        <v>69</v>
      </c>
      <c r="J357" s="7">
        <f t="shared" si="5"/>
        <v>7.0345573495592824</v>
      </c>
    </row>
    <row r="358" spans="5:10" x14ac:dyDescent="0.25">
      <c r="E358" s="6" t="s">
        <v>63</v>
      </c>
      <c r="F358" s="29" t="str">
        <f>IFERROR(+VLOOKUP(G358,EMPRESAS!B:C,2,0),"-")</f>
        <v>PE_CABO_LEONES</v>
      </c>
      <c r="G358" s="22" t="s">
        <v>107</v>
      </c>
      <c r="H358" s="22" t="s">
        <v>3</v>
      </c>
      <c r="I358" s="28">
        <v>47091</v>
      </c>
      <c r="J358" s="7">
        <f t="shared" si="5"/>
        <v>0</v>
      </c>
    </row>
    <row r="359" spans="5:10" x14ac:dyDescent="0.25">
      <c r="E359" s="6" t="s">
        <v>63</v>
      </c>
      <c r="F359" s="29" t="str">
        <f>IFERROR(+VLOOKUP(G359,EMPRESAS!B:C,2,0),"-")</f>
        <v>PE_CABO_LEONES</v>
      </c>
      <c r="G359" s="22" t="s">
        <v>107</v>
      </c>
      <c r="H359" s="22" t="s">
        <v>8</v>
      </c>
      <c r="I359" s="28">
        <v>638</v>
      </c>
      <c r="J359" s="7">
        <f t="shared" si="5"/>
        <v>0</v>
      </c>
    </row>
    <row r="360" spans="5:10" x14ac:dyDescent="0.25">
      <c r="E360" s="6" t="s">
        <v>63</v>
      </c>
      <c r="F360" s="29" t="str">
        <f>IFERROR(+VLOOKUP(G360,EMPRESAS!B:C,2,0),"-")</f>
        <v>PE_CABO_LEONES</v>
      </c>
      <c r="G360" s="22" t="s">
        <v>108</v>
      </c>
      <c r="H360" s="22" t="s">
        <v>6</v>
      </c>
      <c r="I360" s="28">
        <v>87139</v>
      </c>
      <c r="J360" s="7">
        <f t="shared" si="5"/>
        <v>0</v>
      </c>
    </row>
    <row r="361" spans="5:10" x14ac:dyDescent="0.25">
      <c r="E361" s="6" t="s">
        <v>63</v>
      </c>
      <c r="F361" s="29" t="str">
        <f>IFERROR(+VLOOKUP(G361,EMPRESAS!B:C,2,0),"-")</f>
        <v>PE_CABO_LEONES</v>
      </c>
      <c r="G361" s="22" t="s">
        <v>108</v>
      </c>
      <c r="H361" s="22" t="s">
        <v>4</v>
      </c>
      <c r="I361" s="28">
        <v>79174</v>
      </c>
      <c r="J361" s="7">
        <f t="shared" si="5"/>
        <v>0</v>
      </c>
    </row>
    <row r="362" spans="5:10" x14ac:dyDescent="0.25">
      <c r="E362" s="6" t="s">
        <v>63</v>
      </c>
      <c r="F362" s="29" t="str">
        <f>IFERROR(+VLOOKUP(G362,EMPRESAS!B:C,2,0),"-")</f>
        <v>PE_CABO_LEONES</v>
      </c>
      <c r="G362" s="22" t="s">
        <v>108</v>
      </c>
      <c r="H362" s="22" t="s">
        <v>5</v>
      </c>
      <c r="I362" s="28">
        <v>172560</v>
      </c>
      <c r="J362" s="7">
        <f t="shared" si="5"/>
        <v>0</v>
      </c>
    </row>
    <row r="363" spans="5:10" x14ac:dyDescent="0.25">
      <c r="E363" s="6" t="s">
        <v>63</v>
      </c>
      <c r="F363" s="29" t="str">
        <f>IFERROR(+VLOOKUP(G363,EMPRESAS!B:C,2,0),"-")</f>
        <v>PE_CABO_LEONES</v>
      </c>
      <c r="G363" s="22" t="s">
        <v>108</v>
      </c>
      <c r="H363" s="22" t="s">
        <v>9</v>
      </c>
      <c r="I363" s="28">
        <v>177</v>
      </c>
      <c r="J363" s="7">
        <f t="shared" si="5"/>
        <v>14.475804727329917</v>
      </c>
    </row>
    <row r="364" spans="5:10" x14ac:dyDescent="0.25">
      <c r="E364" s="6" t="s">
        <v>63</v>
      </c>
      <c r="F364" s="29" t="str">
        <f>IFERROR(+VLOOKUP(G364,EMPRESAS!B:C,2,0),"-")</f>
        <v>PE_CABO_LEONES</v>
      </c>
      <c r="G364" s="22" t="s">
        <v>108</v>
      </c>
      <c r="H364" s="22" t="s">
        <v>7</v>
      </c>
      <c r="I364" s="28">
        <v>77</v>
      </c>
      <c r="J364" s="7">
        <f t="shared" si="5"/>
        <v>7.8501582016820981</v>
      </c>
    </row>
    <row r="365" spans="5:10" x14ac:dyDescent="0.25">
      <c r="E365" s="6" t="s">
        <v>63</v>
      </c>
      <c r="F365" s="29" t="str">
        <f>IFERROR(+VLOOKUP(G365,EMPRESAS!B:C,2,0),"-")</f>
        <v>PE_CABO_LEONES</v>
      </c>
      <c r="G365" s="22" t="s">
        <v>108</v>
      </c>
      <c r="H365" s="22" t="s">
        <v>3</v>
      </c>
      <c r="I365" s="28">
        <v>64007</v>
      </c>
      <c r="J365" s="7">
        <f t="shared" si="5"/>
        <v>0</v>
      </c>
    </row>
    <row r="366" spans="5:10" x14ac:dyDescent="0.25">
      <c r="E366" s="6" t="s">
        <v>63</v>
      </c>
      <c r="F366" s="29" t="str">
        <f>IFERROR(+VLOOKUP(G366,EMPRESAS!B:C,2,0),"-")</f>
        <v>PE_CABO_LEONES</v>
      </c>
      <c r="G366" s="22" t="s">
        <v>108</v>
      </c>
      <c r="H366" s="22" t="s">
        <v>8</v>
      </c>
      <c r="I366" s="28">
        <v>860</v>
      </c>
      <c r="J366" s="7">
        <f t="shared" si="5"/>
        <v>0</v>
      </c>
    </row>
    <row r="367" spans="5:10" x14ac:dyDescent="0.25">
      <c r="E367" s="6" t="s">
        <v>63</v>
      </c>
      <c r="F367" s="29" t="str">
        <f>IFERROR(+VLOOKUP(G367,EMPRESAS!B:C,2,0),"-")</f>
        <v>MARIA_ELENA</v>
      </c>
      <c r="G367" s="22" t="s">
        <v>109</v>
      </c>
      <c r="H367" s="22" t="s">
        <v>6</v>
      </c>
      <c r="I367" s="28">
        <v>922114</v>
      </c>
      <c r="J367" s="7">
        <f t="shared" si="5"/>
        <v>0</v>
      </c>
    </row>
    <row r="368" spans="5:10" x14ac:dyDescent="0.25">
      <c r="E368" s="6" t="s">
        <v>63</v>
      </c>
      <c r="F368" s="29" t="str">
        <f>IFERROR(+VLOOKUP(G368,EMPRESAS!B:C,2,0),"-")</f>
        <v>MARIA_ELENA</v>
      </c>
      <c r="G368" s="22" t="s">
        <v>109</v>
      </c>
      <c r="H368" s="22" t="s">
        <v>4</v>
      </c>
      <c r="I368" s="28">
        <v>841096</v>
      </c>
      <c r="J368" s="7">
        <f t="shared" si="5"/>
        <v>0</v>
      </c>
    </row>
    <row r="369" spans="5:10" x14ac:dyDescent="0.25">
      <c r="E369" s="6" t="s">
        <v>63</v>
      </c>
      <c r="F369" s="29" t="str">
        <f>IFERROR(+VLOOKUP(G369,EMPRESAS!B:C,2,0),"-")</f>
        <v>MARIA_ELENA</v>
      </c>
      <c r="G369" s="22" t="s">
        <v>109</v>
      </c>
      <c r="H369" s="22" t="s">
        <v>5</v>
      </c>
      <c r="I369" s="28">
        <v>1789452</v>
      </c>
      <c r="J369" s="7">
        <f t="shared" si="5"/>
        <v>0</v>
      </c>
    </row>
    <row r="370" spans="5:10" x14ac:dyDescent="0.25">
      <c r="E370" s="6" t="s">
        <v>63</v>
      </c>
      <c r="F370" s="29" t="str">
        <f>IFERROR(+VLOOKUP(G370,EMPRESAS!B:C,2,0),"-")</f>
        <v>MARIA_ELENA</v>
      </c>
      <c r="G370" s="22" t="s">
        <v>109</v>
      </c>
      <c r="H370" s="22" t="s">
        <v>9</v>
      </c>
      <c r="I370" s="28">
        <v>1811</v>
      </c>
      <c r="J370" s="7">
        <f t="shared" si="5"/>
        <v>148.11119978075979</v>
      </c>
    </row>
    <row r="371" spans="5:10" x14ac:dyDescent="0.25">
      <c r="E371" s="6" t="s">
        <v>63</v>
      </c>
      <c r="F371" s="29" t="str">
        <f>IFERROR(+VLOOKUP(G371,EMPRESAS!B:C,2,0),"-")</f>
        <v>MARIA_ELENA</v>
      </c>
      <c r="G371" s="22" t="s">
        <v>109</v>
      </c>
      <c r="H371" s="22" t="s">
        <v>7</v>
      </c>
      <c r="I371" s="28">
        <v>781</v>
      </c>
      <c r="J371" s="7">
        <f t="shared" si="5"/>
        <v>79.623033188489856</v>
      </c>
    </row>
    <row r="372" spans="5:10" x14ac:dyDescent="0.25">
      <c r="E372" s="6" t="s">
        <v>63</v>
      </c>
      <c r="F372" s="29" t="str">
        <f>IFERROR(+VLOOKUP(G372,EMPRESAS!B:C,2,0),"-")</f>
        <v>MARIA_ELENA</v>
      </c>
      <c r="G372" s="22" t="s">
        <v>109</v>
      </c>
      <c r="H372" s="22" t="s">
        <v>3</v>
      </c>
      <c r="I372" s="28">
        <v>694063</v>
      </c>
      <c r="J372" s="7">
        <f t="shared" si="5"/>
        <v>0</v>
      </c>
    </row>
    <row r="373" spans="5:10" x14ac:dyDescent="0.25">
      <c r="E373" s="6" t="s">
        <v>63</v>
      </c>
      <c r="F373" s="29" t="str">
        <f>IFERROR(+VLOOKUP(G373,EMPRESAS!B:C,2,0),"-")</f>
        <v>MARIA_ELENA</v>
      </c>
      <c r="G373" s="22" t="s">
        <v>109</v>
      </c>
      <c r="H373" s="22" t="s">
        <v>8</v>
      </c>
      <c r="I373" s="28">
        <v>9618</v>
      </c>
      <c r="J373" s="7">
        <f t="shared" si="5"/>
        <v>0</v>
      </c>
    </row>
    <row r="374" spans="5:10" x14ac:dyDescent="0.25">
      <c r="E374" s="6" t="s">
        <v>63</v>
      </c>
      <c r="F374" s="29" t="str">
        <f>IFERROR(+VLOOKUP(G374,EMPRESAS!B:C,2,0),"-")</f>
        <v>WPD_MALLECO</v>
      </c>
      <c r="G374" s="22" t="s">
        <v>110</v>
      </c>
      <c r="H374" s="22" t="s">
        <v>6</v>
      </c>
      <c r="I374" s="28">
        <v>497914</v>
      </c>
      <c r="J374" s="7">
        <f t="shared" si="5"/>
        <v>0</v>
      </c>
    </row>
    <row r="375" spans="5:10" x14ac:dyDescent="0.25">
      <c r="E375" s="6" t="s">
        <v>63</v>
      </c>
      <c r="F375" s="29" t="str">
        <f>IFERROR(+VLOOKUP(G375,EMPRESAS!B:C,2,0),"-")</f>
        <v>WPD_MALLECO</v>
      </c>
      <c r="G375" s="22" t="s">
        <v>110</v>
      </c>
      <c r="H375" s="22" t="s">
        <v>4</v>
      </c>
      <c r="I375" s="28">
        <v>454079</v>
      </c>
      <c r="J375" s="7">
        <f t="shared" si="5"/>
        <v>0</v>
      </c>
    </row>
    <row r="376" spans="5:10" x14ac:dyDescent="0.25">
      <c r="E376" s="6" t="s">
        <v>63</v>
      </c>
      <c r="F376" s="29" t="str">
        <f>IFERROR(+VLOOKUP(G376,EMPRESAS!B:C,2,0),"-")</f>
        <v>WPD_MALLECO</v>
      </c>
      <c r="G376" s="22" t="s">
        <v>110</v>
      </c>
      <c r="H376" s="22" t="s">
        <v>5</v>
      </c>
      <c r="I376" s="28">
        <v>974933</v>
      </c>
      <c r="J376" s="7">
        <f t="shared" si="5"/>
        <v>0</v>
      </c>
    </row>
    <row r="377" spans="5:10" x14ac:dyDescent="0.25">
      <c r="E377" s="6" t="s">
        <v>63</v>
      </c>
      <c r="F377" s="29" t="str">
        <f>IFERROR(+VLOOKUP(G377,EMPRESAS!B:C,2,0),"-")</f>
        <v>WPD_MALLECO</v>
      </c>
      <c r="G377" s="22" t="s">
        <v>110</v>
      </c>
      <c r="H377" s="22" t="s">
        <v>9</v>
      </c>
      <c r="I377" s="28">
        <v>1074</v>
      </c>
      <c r="J377" s="7">
        <f t="shared" si="5"/>
        <v>87.83623885396797</v>
      </c>
    </row>
    <row r="378" spans="5:10" x14ac:dyDescent="0.25">
      <c r="E378" s="6" t="s">
        <v>63</v>
      </c>
      <c r="F378" s="29" t="str">
        <f>IFERROR(+VLOOKUP(G378,EMPRESAS!B:C,2,0),"-")</f>
        <v>WPD_MALLECO</v>
      </c>
      <c r="G378" s="22" t="s">
        <v>110</v>
      </c>
      <c r="H378" s="22" t="s">
        <v>7</v>
      </c>
      <c r="I378" s="28">
        <v>464</v>
      </c>
      <c r="J378" s="7">
        <f t="shared" si="5"/>
        <v>47.304849423123294</v>
      </c>
    </row>
    <row r="379" spans="5:10" x14ac:dyDescent="0.25">
      <c r="E379" s="6" t="s">
        <v>63</v>
      </c>
      <c r="F379" s="29" t="str">
        <f>IFERROR(+VLOOKUP(G379,EMPRESAS!B:C,2,0),"-")</f>
        <v>WPD_MALLECO</v>
      </c>
      <c r="G379" s="22" t="s">
        <v>110</v>
      </c>
      <c r="H379" s="22" t="s">
        <v>3</v>
      </c>
      <c r="I379" s="28">
        <v>373006</v>
      </c>
      <c r="J379" s="7">
        <f t="shared" si="5"/>
        <v>0</v>
      </c>
    </row>
    <row r="380" spans="5:10" x14ac:dyDescent="0.25">
      <c r="E380" s="6" t="s">
        <v>63</v>
      </c>
      <c r="F380" s="29" t="str">
        <f>IFERROR(+VLOOKUP(G380,EMPRESAS!B:C,2,0),"-")</f>
        <v>WPD_MALLECO</v>
      </c>
      <c r="G380" s="22" t="s">
        <v>110</v>
      </c>
      <c r="H380" s="22" t="s">
        <v>8</v>
      </c>
      <c r="I380" s="28">
        <v>5098</v>
      </c>
      <c r="J380" s="7">
        <f t="shared" si="5"/>
        <v>0</v>
      </c>
    </row>
    <row r="381" spans="5:10" x14ac:dyDescent="0.25">
      <c r="E381" s="6" t="s">
        <v>63</v>
      </c>
      <c r="F381" s="29" t="str">
        <f>IFERROR(+VLOOKUP(G381,EMPRESAS!B:C,2,0),"-")</f>
        <v>WPD_MALLECO</v>
      </c>
      <c r="G381" s="22" t="s">
        <v>111</v>
      </c>
      <c r="H381" s="22" t="s">
        <v>6</v>
      </c>
      <c r="I381" s="28">
        <v>995827</v>
      </c>
      <c r="J381" s="7">
        <f t="shared" si="5"/>
        <v>0</v>
      </c>
    </row>
    <row r="382" spans="5:10" x14ac:dyDescent="0.25">
      <c r="E382" s="6" t="s">
        <v>63</v>
      </c>
      <c r="F382" s="29" t="str">
        <f>IFERROR(+VLOOKUP(G382,EMPRESAS!B:C,2,0),"-")</f>
        <v>WPD_MALLECO</v>
      </c>
      <c r="G382" s="22" t="s">
        <v>111</v>
      </c>
      <c r="H382" s="22" t="s">
        <v>4</v>
      </c>
      <c r="I382" s="28">
        <v>908159</v>
      </c>
      <c r="J382" s="7">
        <f t="shared" si="5"/>
        <v>0</v>
      </c>
    </row>
    <row r="383" spans="5:10" x14ac:dyDescent="0.25">
      <c r="E383" s="6" t="s">
        <v>63</v>
      </c>
      <c r="F383" s="29" t="str">
        <f>IFERROR(+VLOOKUP(G383,EMPRESAS!B:C,2,0),"-")</f>
        <v>WPD_MALLECO</v>
      </c>
      <c r="G383" s="22" t="s">
        <v>111</v>
      </c>
      <c r="H383" s="22" t="s">
        <v>5</v>
      </c>
      <c r="I383" s="28">
        <v>1949867</v>
      </c>
      <c r="J383" s="7">
        <f t="shared" si="5"/>
        <v>0</v>
      </c>
    </row>
    <row r="384" spans="5:10" x14ac:dyDescent="0.25">
      <c r="E384" s="6" t="s">
        <v>63</v>
      </c>
      <c r="F384" s="29" t="str">
        <f>IFERROR(+VLOOKUP(G384,EMPRESAS!B:C,2,0),"-")</f>
        <v>WPD_MALLECO</v>
      </c>
      <c r="G384" s="22" t="s">
        <v>111</v>
      </c>
      <c r="H384" s="22" t="s">
        <v>9</v>
      </c>
      <c r="I384" s="28">
        <v>2148</v>
      </c>
      <c r="J384" s="7">
        <f t="shared" si="5"/>
        <v>175.67247770793594</v>
      </c>
    </row>
    <row r="385" spans="5:10" x14ac:dyDescent="0.25">
      <c r="E385" s="6" t="s">
        <v>63</v>
      </c>
      <c r="F385" s="29" t="str">
        <f>IFERROR(+VLOOKUP(G385,EMPRESAS!B:C,2,0),"-")</f>
        <v>WPD_MALLECO</v>
      </c>
      <c r="G385" s="22" t="s">
        <v>111</v>
      </c>
      <c r="H385" s="22" t="s">
        <v>7</v>
      </c>
      <c r="I385" s="28">
        <v>927</v>
      </c>
      <c r="J385" s="7">
        <f t="shared" si="5"/>
        <v>94.507748739731227</v>
      </c>
    </row>
    <row r="386" spans="5:10" x14ac:dyDescent="0.25">
      <c r="E386" s="6" t="s">
        <v>63</v>
      </c>
      <c r="F386" s="29" t="str">
        <f>IFERROR(+VLOOKUP(G386,EMPRESAS!B:C,2,0),"-")</f>
        <v>WPD_MALLECO</v>
      </c>
      <c r="G386" s="22" t="s">
        <v>111</v>
      </c>
      <c r="H386" s="22" t="s">
        <v>3</v>
      </c>
      <c r="I386" s="28">
        <v>746011</v>
      </c>
      <c r="J386" s="7">
        <f t="shared" si="5"/>
        <v>0</v>
      </c>
    </row>
    <row r="387" spans="5:10" x14ac:dyDescent="0.25">
      <c r="E387" s="6" t="s">
        <v>63</v>
      </c>
      <c r="F387" s="29" t="str">
        <f>IFERROR(+VLOOKUP(G387,EMPRESAS!B:C,2,0),"-")</f>
        <v>WPD_MALLECO</v>
      </c>
      <c r="G387" s="22" t="s">
        <v>111</v>
      </c>
      <c r="H387" s="22" t="s">
        <v>8</v>
      </c>
      <c r="I387" s="28">
        <v>10195</v>
      </c>
      <c r="J387" s="7">
        <f t="shared" si="5"/>
        <v>0</v>
      </c>
    </row>
    <row r="388" spans="5:10" x14ac:dyDescent="0.25">
      <c r="E388" s="6" t="s">
        <v>63</v>
      </c>
      <c r="F388" s="29" t="str">
        <f>IFERROR(+VLOOKUP(G388,EMPRESAS!B:C,2,0),"-")</f>
        <v>WPD_MALLECO</v>
      </c>
      <c r="G388" s="22" t="s">
        <v>112</v>
      </c>
      <c r="H388" s="22" t="s">
        <v>6</v>
      </c>
      <c r="I388" s="28">
        <v>83082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29" t="str">
        <f>IFERROR(+VLOOKUP(G389,EMPRESAS!B:C,2,0),"-")</f>
        <v>WPD_MALLECO</v>
      </c>
      <c r="G389" s="22" t="s">
        <v>112</v>
      </c>
      <c r="H389" s="22" t="s">
        <v>4</v>
      </c>
      <c r="I389" s="28">
        <v>75980</v>
      </c>
      <c r="J389" s="7">
        <f t="shared" si="6"/>
        <v>0</v>
      </c>
    </row>
    <row r="390" spans="5:10" x14ac:dyDescent="0.25">
      <c r="E390" s="6" t="s">
        <v>63</v>
      </c>
      <c r="F390" s="29" t="str">
        <f>IFERROR(+VLOOKUP(G390,EMPRESAS!B:C,2,0),"-")</f>
        <v>WPD_MALLECO</v>
      </c>
      <c r="G390" s="22" t="s">
        <v>112</v>
      </c>
      <c r="H390" s="22" t="s">
        <v>5</v>
      </c>
      <c r="I390" s="28">
        <v>163425</v>
      </c>
      <c r="J390" s="7">
        <f t="shared" si="6"/>
        <v>0</v>
      </c>
    </row>
    <row r="391" spans="5:10" x14ac:dyDescent="0.25">
      <c r="E391" s="6" t="s">
        <v>63</v>
      </c>
      <c r="F391" s="29" t="str">
        <f>IFERROR(+VLOOKUP(G391,EMPRESAS!B:C,2,0),"-")</f>
        <v>WPD_MALLECO</v>
      </c>
      <c r="G391" s="22" t="s">
        <v>112</v>
      </c>
      <c r="H391" s="22" t="s">
        <v>9</v>
      </c>
      <c r="I391" s="28">
        <v>213</v>
      </c>
      <c r="J391" s="7">
        <f t="shared" si="6"/>
        <v>17.420036197295325</v>
      </c>
    </row>
    <row r="392" spans="5:10" x14ac:dyDescent="0.25">
      <c r="E392" s="6" t="s">
        <v>63</v>
      </c>
      <c r="F392" s="29" t="str">
        <f>IFERROR(+VLOOKUP(G392,EMPRESAS!B:C,2,0),"-")</f>
        <v>WPD_MALLECO</v>
      </c>
      <c r="G392" s="22" t="s">
        <v>112</v>
      </c>
      <c r="H392" s="22" t="s">
        <v>7</v>
      </c>
      <c r="I392" s="28">
        <v>91</v>
      </c>
      <c r="J392" s="7">
        <f t="shared" si="6"/>
        <v>9.2774596928970254</v>
      </c>
    </row>
    <row r="393" spans="5:10" x14ac:dyDescent="0.25">
      <c r="E393" s="6" t="s">
        <v>63</v>
      </c>
      <c r="F393" s="29" t="str">
        <f>IFERROR(+VLOOKUP(G393,EMPRESAS!B:C,2,0),"-")</f>
        <v>WPD_MALLECO</v>
      </c>
      <c r="G393" s="22" t="s">
        <v>112</v>
      </c>
      <c r="H393" s="22" t="s">
        <v>3</v>
      </c>
      <c r="I393" s="28">
        <v>62790</v>
      </c>
      <c r="J393" s="7">
        <f t="shared" si="6"/>
        <v>0</v>
      </c>
    </row>
    <row r="394" spans="5:10" x14ac:dyDescent="0.25">
      <c r="E394" s="6" t="s">
        <v>63</v>
      </c>
      <c r="F394" s="29" t="str">
        <f>IFERROR(+VLOOKUP(G394,EMPRESAS!B:C,2,0),"-")</f>
        <v>WPD_MALLECO</v>
      </c>
      <c r="G394" s="22" t="s">
        <v>112</v>
      </c>
      <c r="H394" s="22" t="s">
        <v>8</v>
      </c>
      <c r="I394" s="28">
        <v>851</v>
      </c>
      <c r="J394" s="7">
        <f t="shared" si="6"/>
        <v>0</v>
      </c>
    </row>
    <row r="395" spans="5:10" x14ac:dyDescent="0.25">
      <c r="E395" s="6" t="s">
        <v>63</v>
      </c>
      <c r="F395" s="29" t="str">
        <f>IFERROR(+VLOOKUP(G395,EMPRESAS!B:C,2,0),"-")</f>
        <v>WPD_MALLECO</v>
      </c>
      <c r="G395" s="22" t="s">
        <v>113</v>
      </c>
      <c r="H395" s="22" t="s">
        <v>6</v>
      </c>
      <c r="I395" s="28">
        <v>34850</v>
      </c>
      <c r="J395" s="7">
        <f t="shared" si="6"/>
        <v>0</v>
      </c>
    </row>
    <row r="396" spans="5:10" x14ac:dyDescent="0.25">
      <c r="E396" s="6" t="s">
        <v>63</v>
      </c>
      <c r="F396" s="29" t="str">
        <f>IFERROR(+VLOOKUP(G396,EMPRESAS!B:C,2,0),"-")</f>
        <v>WPD_MALLECO</v>
      </c>
      <c r="G396" s="22" t="s">
        <v>113</v>
      </c>
      <c r="H396" s="22" t="s">
        <v>4</v>
      </c>
      <c r="I396" s="28">
        <v>31664</v>
      </c>
      <c r="J396" s="7">
        <f t="shared" si="6"/>
        <v>0</v>
      </c>
    </row>
    <row r="397" spans="5:10" x14ac:dyDescent="0.25">
      <c r="E397" s="6" t="s">
        <v>63</v>
      </c>
      <c r="F397" s="29" t="str">
        <f>IFERROR(+VLOOKUP(G397,EMPRESAS!B:C,2,0),"-")</f>
        <v>WPD_MALLECO</v>
      </c>
      <c r="G397" s="22" t="s">
        <v>113</v>
      </c>
      <c r="H397" s="22" t="s">
        <v>5</v>
      </c>
      <c r="I397" s="28">
        <v>69012</v>
      </c>
      <c r="J397" s="7">
        <f t="shared" si="6"/>
        <v>0</v>
      </c>
    </row>
    <row r="398" spans="5:10" x14ac:dyDescent="0.25">
      <c r="E398" s="6" t="s">
        <v>63</v>
      </c>
      <c r="F398" s="29" t="str">
        <f>IFERROR(+VLOOKUP(G398,EMPRESAS!B:C,2,0),"-")</f>
        <v>WPD_MALLECO</v>
      </c>
      <c r="G398" s="22" t="s">
        <v>113</v>
      </c>
      <c r="H398" s="22" t="s">
        <v>9</v>
      </c>
      <c r="I398" s="28">
        <v>71</v>
      </c>
      <c r="J398" s="7">
        <f t="shared" si="6"/>
        <v>5.8066787324317746</v>
      </c>
    </row>
    <row r="399" spans="5:10" x14ac:dyDescent="0.25">
      <c r="E399" s="6" t="s">
        <v>63</v>
      </c>
      <c r="F399" s="29" t="str">
        <f>IFERROR(+VLOOKUP(G399,EMPRESAS!B:C,2,0),"-")</f>
        <v>WPD_MALLECO</v>
      </c>
      <c r="G399" s="22" t="s">
        <v>113</v>
      </c>
      <c r="H399" s="22" t="s">
        <v>7</v>
      </c>
      <c r="I399" s="28">
        <v>31</v>
      </c>
      <c r="J399" s="7">
        <f t="shared" si="6"/>
        <v>3.1604533019759096</v>
      </c>
    </row>
    <row r="400" spans="5:10" x14ac:dyDescent="0.25">
      <c r="E400" s="6" t="s">
        <v>63</v>
      </c>
      <c r="F400" s="29" t="str">
        <f>IFERROR(+VLOOKUP(G400,EMPRESAS!B:C,2,0),"-")</f>
        <v>WPD_MALLECO</v>
      </c>
      <c r="G400" s="22" t="s">
        <v>113</v>
      </c>
      <c r="H400" s="22" t="s">
        <v>3</v>
      </c>
      <c r="I400" s="28">
        <v>25598</v>
      </c>
      <c r="J400" s="7">
        <f t="shared" si="6"/>
        <v>0</v>
      </c>
    </row>
    <row r="401" spans="5:10" x14ac:dyDescent="0.25">
      <c r="E401" s="6" t="s">
        <v>63</v>
      </c>
      <c r="F401" s="29" t="str">
        <f>IFERROR(+VLOOKUP(G401,EMPRESAS!B:C,2,0),"-")</f>
        <v>WPD_MALLECO</v>
      </c>
      <c r="G401" s="22" t="s">
        <v>113</v>
      </c>
      <c r="H401" s="22" t="s">
        <v>8</v>
      </c>
      <c r="I401" s="28">
        <v>344</v>
      </c>
      <c r="J401" s="7">
        <f t="shared" si="6"/>
        <v>0</v>
      </c>
    </row>
    <row r="402" spans="5:10" x14ac:dyDescent="0.25">
      <c r="E402" s="6" t="s">
        <v>63</v>
      </c>
      <c r="F402" s="29" t="str">
        <f>IFERROR(+VLOOKUP(G402,EMPRESAS!B:C,2,0),"-")</f>
        <v>WPD_MALLECO</v>
      </c>
      <c r="G402" s="22" t="s">
        <v>114</v>
      </c>
      <c r="H402" s="22" t="s">
        <v>6</v>
      </c>
      <c r="I402" s="28">
        <v>207710</v>
      </c>
      <c r="J402" s="7">
        <f t="shared" si="6"/>
        <v>0</v>
      </c>
    </row>
    <row r="403" spans="5:10" x14ac:dyDescent="0.25">
      <c r="E403" s="6" t="s">
        <v>63</v>
      </c>
      <c r="F403" s="29" t="str">
        <f>IFERROR(+VLOOKUP(G403,EMPRESAS!B:C,2,0),"-")</f>
        <v>WPD_MALLECO</v>
      </c>
      <c r="G403" s="22" t="s">
        <v>114</v>
      </c>
      <c r="H403" s="22" t="s">
        <v>4</v>
      </c>
      <c r="I403" s="28">
        <v>189955</v>
      </c>
      <c r="J403" s="7">
        <f t="shared" si="6"/>
        <v>0</v>
      </c>
    </row>
    <row r="404" spans="5:10" x14ac:dyDescent="0.25">
      <c r="E404" s="6" t="s">
        <v>63</v>
      </c>
      <c r="F404" s="29" t="str">
        <f>IFERROR(+VLOOKUP(G404,EMPRESAS!B:C,2,0),"-")</f>
        <v>WPD_MALLECO</v>
      </c>
      <c r="G404" s="22" t="s">
        <v>114</v>
      </c>
      <c r="H404" s="22" t="s">
        <v>5</v>
      </c>
      <c r="I404" s="28">
        <v>408572</v>
      </c>
      <c r="J404" s="7">
        <f t="shared" si="6"/>
        <v>0</v>
      </c>
    </row>
    <row r="405" spans="5:10" x14ac:dyDescent="0.25">
      <c r="E405" s="6" t="s">
        <v>63</v>
      </c>
      <c r="F405" s="29" t="str">
        <f>IFERROR(+VLOOKUP(G405,EMPRESAS!B:C,2,0),"-")</f>
        <v>WPD_MALLECO</v>
      </c>
      <c r="G405" s="22" t="s">
        <v>114</v>
      </c>
      <c r="H405" s="22" t="s">
        <v>9</v>
      </c>
      <c r="I405" s="28">
        <v>533</v>
      </c>
      <c r="J405" s="7">
        <f t="shared" si="6"/>
        <v>43.590982596987828</v>
      </c>
    </row>
    <row r="406" spans="5:10" x14ac:dyDescent="0.25">
      <c r="E406" s="6" t="s">
        <v>63</v>
      </c>
      <c r="F406" s="29" t="str">
        <f>IFERROR(+VLOOKUP(G406,EMPRESAS!B:C,2,0),"-")</f>
        <v>WPD_MALLECO</v>
      </c>
      <c r="G406" s="22" t="s">
        <v>114</v>
      </c>
      <c r="H406" s="22" t="s">
        <v>7</v>
      </c>
      <c r="I406" s="28">
        <v>228</v>
      </c>
      <c r="J406" s="7">
        <f t="shared" si="6"/>
        <v>23.244624285500237</v>
      </c>
    </row>
    <row r="407" spans="5:10" x14ac:dyDescent="0.25">
      <c r="E407" s="6" t="s">
        <v>63</v>
      </c>
      <c r="F407" s="29" t="str">
        <f>IFERROR(+VLOOKUP(G407,EMPRESAS!B:C,2,0),"-")</f>
        <v>WPD_MALLECO</v>
      </c>
      <c r="G407" s="22" t="s">
        <v>114</v>
      </c>
      <c r="H407" s="22" t="s">
        <v>3</v>
      </c>
      <c r="I407" s="28">
        <v>156978</v>
      </c>
      <c r="J407" s="7">
        <f t="shared" si="6"/>
        <v>0</v>
      </c>
    </row>
    <row r="408" spans="5:10" x14ac:dyDescent="0.25">
      <c r="E408" s="6" t="s">
        <v>63</v>
      </c>
      <c r="F408" s="29" t="str">
        <f>IFERROR(+VLOOKUP(G408,EMPRESAS!B:C,2,0),"-")</f>
        <v>WPD_MALLECO</v>
      </c>
      <c r="G408" s="22" t="s">
        <v>114</v>
      </c>
      <c r="H408" s="22" t="s">
        <v>8</v>
      </c>
      <c r="I408" s="28">
        <v>2127</v>
      </c>
      <c r="J408" s="7">
        <f t="shared" si="6"/>
        <v>0</v>
      </c>
    </row>
    <row r="409" spans="5:10" x14ac:dyDescent="0.25">
      <c r="E409" s="6" t="s">
        <v>63</v>
      </c>
      <c r="F409" s="29" t="str">
        <f>IFERROR(+VLOOKUP(G409,EMPRESAS!B:C,2,0),"-")</f>
        <v>WPD_MALLECO</v>
      </c>
      <c r="G409" s="22" t="s">
        <v>115</v>
      </c>
      <c r="H409" s="22" t="s">
        <v>6</v>
      </c>
      <c r="I409" s="28">
        <v>69709</v>
      </c>
      <c r="J409" s="7">
        <f t="shared" si="6"/>
        <v>0</v>
      </c>
    </row>
    <row r="410" spans="5:10" x14ac:dyDescent="0.25">
      <c r="E410" s="6" t="s">
        <v>63</v>
      </c>
      <c r="F410" s="29" t="str">
        <f>IFERROR(+VLOOKUP(G410,EMPRESAS!B:C,2,0),"-")</f>
        <v>WPD_MALLECO</v>
      </c>
      <c r="G410" s="22" t="s">
        <v>115</v>
      </c>
      <c r="H410" s="22" t="s">
        <v>4</v>
      </c>
      <c r="I410" s="28">
        <v>63337</v>
      </c>
      <c r="J410" s="7">
        <f t="shared" si="6"/>
        <v>0</v>
      </c>
    </row>
    <row r="411" spans="5:10" x14ac:dyDescent="0.25">
      <c r="E411" s="6" t="s">
        <v>63</v>
      </c>
      <c r="F411" s="29" t="str">
        <f>IFERROR(+VLOOKUP(G411,EMPRESAS!B:C,2,0),"-")</f>
        <v>WPD_MALLECO</v>
      </c>
      <c r="G411" s="22" t="s">
        <v>115</v>
      </c>
      <c r="H411" s="22" t="s">
        <v>5</v>
      </c>
      <c r="I411" s="28">
        <v>138044</v>
      </c>
      <c r="J411" s="7">
        <f t="shared" si="6"/>
        <v>0</v>
      </c>
    </row>
    <row r="412" spans="5:10" x14ac:dyDescent="0.25">
      <c r="E412" s="6" t="s">
        <v>63</v>
      </c>
      <c r="F412" s="29" t="str">
        <f>IFERROR(+VLOOKUP(G412,EMPRESAS!B:C,2,0),"-")</f>
        <v>WPD_MALLECO</v>
      </c>
      <c r="G412" s="22" t="s">
        <v>115</v>
      </c>
      <c r="H412" s="22" t="s">
        <v>9</v>
      </c>
      <c r="I412" s="28">
        <v>142</v>
      </c>
      <c r="J412" s="7">
        <f t="shared" si="6"/>
        <v>11.613357464863549</v>
      </c>
    </row>
    <row r="413" spans="5:10" x14ac:dyDescent="0.25">
      <c r="E413" s="6" t="s">
        <v>63</v>
      </c>
      <c r="F413" s="29" t="str">
        <f>IFERROR(+VLOOKUP(G413,EMPRESAS!B:C,2,0),"-")</f>
        <v>WPD_MALLECO</v>
      </c>
      <c r="G413" s="22" t="s">
        <v>115</v>
      </c>
      <c r="H413" s="22" t="s">
        <v>7</v>
      </c>
      <c r="I413" s="28">
        <v>62</v>
      </c>
      <c r="J413" s="7">
        <f t="shared" si="6"/>
        <v>6.3209066039518191</v>
      </c>
    </row>
    <row r="414" spans="5:10" x14ac:dyDescent="0.25">
      <c r="E414" s="6" t="s">
        <v>63</v>
      </c>
      <c r="F414" s="29" t="str">
        <f>IFERROR(+VLOOKUP(G414,EMPRESAS!B:C,2,0),"-")</f>
        <v>WPD_MALLECO</v>
      </c>
      <c r="G414" s="22" t="s">
        <v>115</v>
      </c>
      <c r="H414" s="22" t="s">
        <v>3</v>
      </c>
      <c r="I414" s="28">
        <v>51204</v>
      </c>
      <c r="J414" s="7">
        <f t="shared" si="6"/>
        <v>0</v>
      </c>
    </row>
    <row r="415" spans="5:10" x14ac:dyDescent="0.25">
      <c r="E415" s="6" t="s">
        <v>63</v>
      </c>
      <c r="F415" s="29" t="str">
        <f>IFERROR(+VLOOKUP(G415,EMPRESAS!B:C,2,0),"-")</f>
        <v>WPD_MALLECO</v>
      </c>
      <c r="G415" s="22" t="s">
        <v>115</v>
      </c>
      <c r="H415" s="22" t="s">
        <v>8</v>
      </c>
      <c r="I415" s="28">
        <v>688</v>
      </c>
      <c r="J415" s="7">
        <f t="shared" si="6"/>
        <v>0</v>
      </c>
    </row>
    <row r="416" spans="5:10" x14ac:dyDescent="0.25">
      <c r="E416" s="6" t="s">
        <v>63</v>
      </c>
      <c r="F416" s="29" t="str">
        <f>IFERROR(+VLOOKUP(G416,EMPRESAS!B:C,2,0),"-")</f>
        <v>WPD_NEGRETE</v>
      </c>
      <c r="G416" s="22" t="s">
        <v>116</v>
      </c>
      <c r="H416" s="22" t="s">
        <v>6</v>
      </c>
      <c r="I416" s="28">
        <v>20763</v>
      </c>
      <c r="J416" s="7">
        <f t="shared" si="6"/>
        <v>0</v>
      </c>
    </row>
    <row r="417" spans="5:10" x14ac:dyDescent="0.25">
      <c r="E417" s="6" t="s">
        <v>63</v>
      </c>
      <c r="F417" s="29" t="str">
        <f>IFERROR(+VLOOKUP(G417,EMPRESAS!B:C,2,0),"-")</f>
        <v>WPD_NEGRETE</v>
      </c>
      <c r="G417" s="22" t="s">
        <v>116</v>
      </c>
      <c r="H417" s="22" t="s">
        <v>4</v>
      </c>
      <c r="I417" s="28">
        <v>18989</v>
      </c>
      <c r="J417" s="7">
        <f t="shared" si="6"/>
        <v>0</v>
      </c>
    </row>
    <row r="418" spans="5:10" x14ac:dyDescent="0.25">
      <c r="E418" s="6" t="s">
        <v>63</v>
      </c>
      <c r="F418" s="29" t="str">
        <f>IFERROR(+VLOOKUP(G418,EMPRESAS!B:C,2,0),"-")</f>
        <v>WPD_NEGRETE</v>
      </c>
      <c r="G418" s="22" t="s">
        <v>116</v>
      </c>
      <c r="H418" s="22" t="s">
        <v>5</v>
      </c>
      <c r="I418" s="28">
        <v>40842</v>
      </c>
      <c r="J418" s="7">
        <f t="shared" si="6"/>
        <v>0</v>
      </c>
    </row>
    <row r="419" spans="5:10" x14ac:dyDescent="0.25">
      <c r="E419" s="6" t="s">
        <v>63</v>
      </c>
      <c r="F419" s="29" t="str">
        <f>IFERROR(+VLOOKUP(G419,EMPRESAS!B:C,2,0),"-")</f>
        <v>WPD_NEGRETE</v>
      </c>
      <c r="G419" s="22" t="s">
        <v>116</v>
      </c>
      <c r="H419" s="22" t="s">
        <v>9</v>
      </c>
      <c r="I419" s="28">
        <v>53</v>
      </c>
      <c r="J419" s="7">
        <f t="shared" si="6"/>
        <v>4.3345629974490709</v>
      </c>
    </row>
    <row r="420" spans="5:10" x14ac:dyDescent="0.25">
      <c r="E420" s="6" t="s">
        <v>63</v>
      </c>
      <c r="F420" s="29" t="str">
        <f>IFERROR(+VLOOKUP(G420,EMPRESAS!B:C,2,0),"-")</f>
        <v>WPD_NEGRETE</v>
      </c>
      <c r="G420" s="22" t="s">
        <v>116</v>
      </c>
      <c r="H420" s="22" t="s">
        <v>7</v>
      </c>
      <c r="I420" s="28">
        <v>23</v>
      </c>
      <c r="J420" s="7">
        <f t="shared" si="6"/>
        <v>2.3448524498530943</v>
      </c>
    </row>
    <row r="421" spans="5:10" x14ac:dyDescent="0.25">
      <c r="E421" s="6" t="s">
        <v>63</v>
      </c>
      <c r="F421" s="29" t="str">
        <f>IFERROR(+VLOOKUP(G421,EMPRESAS!B:C,2,0),"-")</f>
        <v>WPD_NEGRETE</v>
      </c>
      <c r="G421" s="22" t="s">
        <v>116</v>
      </c>
      <c r="H421" s="22" t="s">
        <v>3</v>
      </c>
      <c r="I421" s="28">
        <v>15692</v>
      </c>
      <c r="J421" s="7">
        <f t="shared" si="6"/>
        <v>0</v>
      </c>
    </row>
    <row r="422" spans="5:10" x14ac:dyDescent="0.25">
      <c r="E422" s="6" t="s">
        <v>63</v>
      </c>
      <c r="F422" s="29" t="str">
        <f>IFERROR(+VLOOKUP(G422,EMPRESAS!B:C,2,0),"-")</f>
        <v>WPD_NEGRETE</v>
      </c>
      <c r="G422" s="22" t="s">
        <v>116</v>
      </c>
      <c r="H422" s="22" t="s">
        <v>8</v>
      </c>
      <c r="I422" s="28">
        <v>213</v>
      </c>
      <c r="J422" s="7">
        <f t="shared" si="6"/>
        <v>0</v>
      </c>
    </row>
    <row r="423" spans="5:10" x14ac:dyDescent="0.25">
      <c r="E423" s="6" t="s">
        <v>63</v>
      </c>
      <c r="F423" s="29" t="str">
        <f>IFERROR(+VLOOKUP(G423,EMPRESAS!B:C,2,0),"-")</f>
        <v>WPD_NEGRETE</v>
      </c>
      <c r="G423" s="22" t="s">
        <v>117</v>
      </c>
      <c r="H423" s="22" t="s">
        <v>6</v>
      </c>
      <c r="I423" s="28">
        <v>17440</v>
      </c>
      <c r="J423" s="7">
        <f t="shared" si="6"/>
        <v>0</v>
      </c>
    </row>
    <row r="424" spans="5:10" x14ac:dyDescent="0.25">
      <c r="E424" s="6" t="s">
        <v>63</v>
      </c>
      <c r="F424" s="29" t="str">
        <f>IFERROR(+VLOOKUP(G424,EMPRESAS!B:C,2,0),"-")</f>
        <v>WPD_NEGRETE</v>
      </c>
      <c r="G424" s="22" t="s">
        <v>117</v>
      </c>
      <c r="H424" s="22" t="s">
        <v>4</v>
      </c>
      <c r="I424" s="28">
        <v>15846</v>
      </c>
      <c r="J424" s="7">
        <f t="shared" si="6"/>
        <v>0</v>
      </c>
    </row>
    <row r="425" spans="5:10" x14ac:dyDescent="0.25">
      <c r="E425" s="6" t="s">
        <v>63</v>
      </c>
      <c r="F425" s="29" t="str">
        <f>IFERROR(+VLOOKUP(G425,EMPRESAS!B:C,2,0),"-")</f>
        <v>WPD_NEGRETE</v>
      </c>
      <c r="G425" s="22" t="s">
        <v>117</v>
      </c>
      <c r="H425" s="22" t="s">
        <v>5</v>
      </c>
      <c r="I425" s="28">
        <v>34537</v>
      </c>
      <c r="J425" s="7">
        <f t="shared" si="6"/>
        <v>0</v>
      </c>
    </row>
    <row r="426" spans="5:10" x14ac:dyDescent="0.25">
      <c r="E426" s="6" t="s">
        <v>63</v>
      </c>
      <c r="F426" s="29" t="str">
        <f>IFERROR(+VLOOKUP(G426,EMPRESAS!B:C,2,0),"-")</f>
        <v>WPD_NEGRETE</v>
      </c>
      <c r="G426" s="22" t="s">
        <v>117</v>
      </c>
      <c r="H426" s="22" t="s">
        <v>9</v>
      </c>
      <c r="I426" s="28">
        <v>36</v>
      </c>
      <c r="J426" s="7">
        <f t="shared" si="6"/>
        <v>2.9442314699654069</v>
      </c>
    </row>
    <row r="427" spans="5:10" x14ac:dyDescent="0.25">
      <c r="E427" s="6" t="s">
        <v>63</v>
      </c>
      <c r="F427" s="29" t="str">
        <f>IFERROR(+VLOOKUP(G427,EMPRESAS!B:C,2,0),"-")</f>
        <v>WPD_NEGRETE</v>
      </c>
      <c r="G427" s="22" t="s">
        <v>117</v>
      </c>
      <c r="H427" s="22" t="s">
        <v>7</v>
      </c>
      <c r="I427" s="28">
        <v>16</v>
      </c>
      <c r="J427" s="7">
        <f t="shared" si="6"/>
        <v>1.6312017042456306</v>
      </c>
    </row>
    <row r="428" spans="5:10" x14ac:dyDescent="0.25">
      <c r="E428" s="6" t="s">
        <v>63</v>
      </c>
      <c r="F428" s="29" t="str">
        <f>IFERROR(+VLOOKUP(G428,EMPRESAS!B:C,2,0),"-")</f>
        <v>WPD_NEGRETE</v>
      </c>
      <c r="G428" s="22" t="s">
        <v>117</v>
      </c>
      <c r="H428" s="22" t="s">
        <v>3</v>
      </c>
      <c r="I428" s="28">
        <v>12811</v>
      </c>
      <c r="J428" s="7">
        <f t="shared" si="6"/>
        <v>0</v>
      </c>
    </row>
    <row r="429" spans="5:10" x14ac:dyDescent="0.25">
      <c r="E429" s="6" t="s">
        <v>63</v>
      </c>
      <c r="F429" s="29" t="str">
        <f>IFERROR(+VLOOKUP(G429,EMPRESAS!B:C,2,0),"-")</f>
        <v>WPD_NEGRETE</v>
      </c>
      <c r="G429" s="22" t="s">
        <v>117</v>
      </c>
      <c r="H429" s="22" t="s">
        <v>8</v>
      </c>
      <c r="I429" s="28">
        <v>172</v>
      </c>
      <c r="J429" s="7">
        <f t="shared" si="6"/>
        <v>0</v>
      </c>
    </row>
    <row r="430" spans="5:10" x14ac:dyDescent="0.25">
      <c r="E430" s="6" t="s">
        <v>63</v>
      </c>
      <c r="F430" s="29" t="str">
        <f>IFERROR(+VLOOKUP(G430,EMPRESAS!B:C,2,0),"-")</f>
        <v>WPD_NEGRETE</v>
      </c>
      <c r="G430" s="22" t="s">
        <v>118</v>
      </c>
      <c r="H430" s="22" t="s">
        <v>6</v>
      </c>
      <c r="I430" s="28">
        <v>284525</v>
      </c>
      <c r="J430" s="7">
        <f t="shared" si="6"/>
        <v>0</v>
      </c>
    </row>
    <row r="431" spans="5:10" x14ac:dyDescent="0.25">
      <c r="E431" s="6" t="s">
        <v>63</v>
      </c>
      <c r="F431" s="29" t="str">
        <f>IFERROR(+VLOOKUP(G431,EMPRESAS!B:C,2,0),"-")</f>
        <v>WPD_NEGRETE</v>
      </c>
      <c r="G431" s="22" t="s">
        <v>118</v>
      </c>
      <c r="H431" s="22" t="s">
        <v>4</v>
      </c>
      <c r="I431" s="28">
        <v>259477</v>
      </c>
      <c r="J431" s="7">
        <f t="shared" si="6"/>
        <v>0</v>
      </c>
    </row>
    <row r="432" spans="5:10" x14ac:dyDescent="0.25">
      <c r="E432" s="6" t="s">
        <v>63</v>
      </c>
      <c r="F432" s="29" t="str">
        <f>IFERROR(+VLOOKUP(G432,EMPRESAS!B:C,2,0),"-")</f>
        <v>WPD_NEGRETE</v>
      </c>
      <c r="G432" s="22" t="s">
        <v>118</v>
      </c>
      <c r="H432" s="22" t="s">
        <v>5</v>
      </c>
      <c r="I432" s="28">
        <v>557110</v>
      </c>
      <c r="J432" s="7">
        <f t="shared" si="6"/>
        <v>0</v>
      </c>
    </row>
    <row r="433" spans="5:10" x14ac:dyDescent="0.25">
      <c r="E433" s="6" t="s">
        <v>63</v>
      </c>
      <c r="F433" s="29" t="str">
        <f>IFERROR(+VLOOKUP(G433,EMPRESAS!B:C,2,0),"-")</f>
        <v>WPD_NEGRETE</v>
      </c>
      <c r="G433" s="22" t="s">
        <v>118</v>
      </c>
      <c r="H433" s="22" t="s">
        <v>9</v>
      </c>
      <c r="I433" s="28">
        <v>614</v>
      </c>
      <c r="J433" s="7">
        <f t="shared" si="6"/>
        <v>50.215503404409993</v>
      </c>
    </row>
    <row r="434" spans="5:10" x14ac:dyDescent="0.25">
      <c r="E434" s="6" t="s">
        <v>63</v>
      </c>
      <c r="F434" s="29" t="str">
        <f>IFERROR(+VLOOKUP(G434,EMPRESAS!B:C,2,0),"-")</f>
        <v>WPD_NEGRETE</v>
      </c>
      <c r="G434" s="22" t="s">
        <v>118</v>
      </c>
      <c r="H434" s="22" t="s">
        <v>7</v>
      </c>
      <c r="I434" s="28">
        <v>265</v>
      </c>
      <c r="J434" s="7">
        <f t="shared" si="6"/>
        <v>27.016778226568256</v>
      </c>
    </row>
    <row r="435" spans="5:10" x14ac:dyDescent="0.25">
      <c r="E435" s="6" t="s">
        <v>63</v>
      </c>
      <c r="F435" s="29" t="str">
        <f>IFERROR(+VLOOKUP(G435,EMPRESAS!B:C,2,0),"-")</f>
        <v>WPD_NEGRETE</v>
      </c>
      <c r="G435" s="22" t="s">
        <v>118</v>
      </c>
      <c r="H435" s="22" t="s">
        <v>3</v>
      </c>
      <c r="I435" s="28">
        <v>213148</v>
      </c>
      <c r="J435" s="7">
        <f t="shared" si="6"/>
        <v>0</v>
      </c>
    </row>
    <row r="436" spans="5:10" x14ac:dyDescent="0.25">
      <c r="E436" s="6" t="s">
        <v>63</v>
      </c>
      <c r="F436" s="29" t="str">
        <f>IFERROR(+VLOOKUP(G436,EMPRESAS!B:C,2,0),"-")</f>
        <v>WPD_NEGRETE</v>
      </c>
      <c r="G436" s="22" t="s">
        <v>118</v>
      </c>
      <c r="H436" s="22" t="s">
        <v>8</v>
      </c>
      <c r="I436" s="28">
        <v>2913</v>
      </c>
      <c r="J436" s="7">
        <f t="shared" si="6"/>
        <v>0</v>
      </c>
    </row>
    <row r="437" spans="5:10" x14ac:dyDescent="0.25">
      <c r="E437" s="6" t="s">
        <v>63</v>
      </c>
      <c r="F437" s="29" t="str">
        <f>IFERROR(+VLOOKUP(G437,EMPRESAS!B:C,2,0),"-")</f>
        <v>WPD_DUQUECO</v>
      </c>
      <c r="G437" s="22" t="s">
        <v>119</v>
      </c>
      <c r="H437" s="22" t="s">
        <v>6</v>
      </c>
      <c r="I437" s="28">
        <v>17440</v>
      </c>
      <c r="J437" s="7">
        <f t="shared" si="6"/>
        <v>0</v>
      </c>
    </row>
    <row r="438" spans="5:10" x14ac:dyDescent="0.25">
      <c r="E438" s="6" t="s">
        <v>63</v>
      </c>
      <c r="F438" s="29" t="str">
        <f>IFERROR(+VLOOKUP(G438,EMPRESAS!B:C,2,0),"-")</f>
        <v>WPD_DUQUECO</v>
      </c>
      <c r="G438" s="22" t="s">
        <v>119</v>
      </c>
      <c r="H438" s="22" t="s">
        <v>4</v>
      </c>
      <c r="I438" s="28">
        <v>15846</v>
      </c>
      <c r="J438" s="7">
        <f t="shared" si="6"/>
        <v>0</v>
      </c>
    </row>
    <row r="439" spans="5:10" x14ac:dyDescent="0.25">
      <c r="E439" s="6" t="s">
        <v>63</v>
      </c>
      <c r="F439" s="29" t="str">
        <f>IFERROR(+VLOOKUP(G439,EMPRESAS!B:C,2,0),"-")</f>
        <v>WPD_DUQUECO</v>
      </c>
      <c r="G439" s="22" t="s">
        <v>119</v>
      </c>
      <c r="H439" s="22" t="s">
        <v>5</v>
      </c>
      <c r="I439" s="28">
        <v>34537</v>
      </c>
      <c r="J439" s="7">
        <f t="shared" si="6"/>
        <v>0</v>
      </c>
    </row>
    <row r="440" spans="5:10" x14ac:dyDescent="0.25">
      <c r="E440" s="6" t="s">
        <v>63</v>
      </c>
      <c r="F440" s="29" t="str">
        <f>IFERROR(+VLOOKUP(G440,EMPRESAS!B:C,2,0),"-")</f>
        <v>WPD_DUQUECO</v>
      </c>
      <c r="G440" s="22" t="s">
        <v>119</v>
      </c>
      <c r="H440" s="22" t="s">
        <v>9</v>
      </c>
      <c r="I440" s="28">
        <v>36</v>
      </c>
      <c r="J440" s="7">
        <f t="shared" si="6"/>
        <v>2.9442314699654069</v>
      </c>
    </row>
    <row r="441" spans="5:10" x14ac:dyDescent="0.25">
      <c r="E441" s="6" t="s">
        <v>63</v>
      </c>
      <c r="F441" s="29" t="str">
        <f>IFERROR(+VLOOKUP(G441,EMPRESAS!B:C,2,0),"-")</f>
        <v>WPD_DUQUECO</v>
      </c>
      <c r="G441" s="22" t="s">
        <v>119</v>
      </c>
      <c r="H441" s="22" t="s">
        <v>7</v>
      </c>
      <c r="I441" s="28">
        <v>16</v>
      </c>
      <c r="J441" s="7">
        <f t="shared" si="6"/>
        <v>1.6312017042456306</v>
      </c>
    </row>
    <row r="442" spans="5:10" x14ac:dyDescent="0.25">
      <c r="E442" s="6" t="s">
        <v>63</v>
      </c>
      <c r="F442" s="29" t="str">
        <f>IFERROR(+VLOOKUP(G442,EMPRESAS!B:C,2,0),"-")</f>
        <v>WPD_DUQUECO</v>
      </c>
      <c r="G442" s="22" t="s">
        <v>119</v>
      </c>
      <c r="H442" s="22" t="s">
        <v>3</v>
      </c>
      <c r="I442" s="28">
        <v>12811</v>
      </c>
      <c r="J442" s="7">
        <f t="shared" si="6"/>
        <v>0</v>
      </c>
    </row>
    <row r="443" spans="5:10" x14ac:dyDescent="0.25">
      <c r="E443" s="6" t="s">
        <v>63</v>
      </c>
      <c r="F443" s="29" t="str">
        <f>IFERROR(+VLOOKUP(G443,EMPRESAS!B:C,2,0),"-")</f>
        <v>WPD_DUQUECO</v>
      </c>
      <c r="G443" s="22" t="s">
        <v>119</v>
      </c>
      <c r="H443" s="22" t="s">
        <v>8</v>
      </c>
      <c r="I443" s="28">
        <v>172</v>
      </c>
      <c r="J443" s="7">
        <f t="shared" si="6"/>
        <v>0</v>
      </c>
    </row>
    <row r="444" spans="5:10" x14ac:dyDescent="0.25">
      <c r="E444" s="6" t="s">
        <v>63</v>
      </c>
      <c r="F444" s="29" t="str">
        <f>IFERROR(+VLOOKUP(G444,EMPRESAS!B:C,2,0),"-")</f>
        <v>WPD_DUQUECO</v>
      </c>
      <c r="G444" s="22" t="s">
        <v>120</v>
      </c>
      <c r="H444" s="22" t="s">
        <v>6</v>
      </c>
      <c r="I444" s="28">
        <v>17420</v>
      </c>
      <c r="J444" s="7">
        <f t="shared" si="6"/>
        <v>0</v>
      </c>
    </row>
    <row r="445" spans="5:10" x14ac:dyDescent="0.25">
      <c r="E445" s="6" t="s">
        <v>63</v>
      </c>
      <c r="F445" s="29" t="str">
        <f>IFERROR(+VLOOKUP(G445,EMPRESAS!B:C,2,0),"-")</f>
        <v>WPD_DUQUECO</v>
      </c>
      <c r="G445" s="22" t="s">
        <v>120</v>
      </c>
      <c r="H445" s="22" t="s">
        <v>4</v>
      </c>
      <c r="I445" s="28">
        <v>15827</v>
      </c>
      <c r="J445" s="7">
        <f t="shared" si="6"/>
        <v>0</v>
      </c>
    </row>
    <row r="446" spans="5:10" x14ac:dyDescent="0.25">
      <c r="E446" s="6" t="s">
        <v>63</v>
      </c>
      <c r="F446" s="29" t="str">
        <f>IFERROR(+VLOOKUP(G446,EMPRESAS!B:C,2,0),"-")</f>
        <v>WPD_DUQUECO</v>
      </c>
      <c r="G446" s="22" t="s">
        <v>120</v>
      </c>
      <c r="H446" s="22" t="s">
        <v>5</v>
      </c>
      <c r="I446" s="28">
        <v>34496</v>
      </c>
      <c r="J446" s="7">
        <f t="shared" si="6"/>
        <v>0</v>
      </c>
    </row>
    <row r="447" spans="5:10" x14ac:dyDescent="0.25">
      <c r="E447" s="6" t="s">
        <v>63</v>
      </c>
      <c r="F447" s="29" t="str">
        <f>IFERROR(+VLOOKUP(G447,EMPRESAS!B:C,2,0),"-")</f>
        <v>WPD_DUQUECO</v>
      </c>
      <c r="G447" s="22" t="s">
        <v>120</v>
      </c>
      <c r="H447" s="22" t="s">
        <v>9</v>
      </c>
      <c r="I447" s="28">
        <v>35</v>
      </c>
      <c r="J447" s="7">
        <f t="shared" si="6"/>
        <v>2.8624472624663677</v>
      </c>
    </row>
    <row r="448" spans="5:10" x14ac:dyDescent="0.25">
      <c r="E448" s="6" t="s">
        <v>63</v>
      </c>
      <c r="F448" s="29" t="str">
        <f>IFERROR(+VLOOKUP(G448,EMPRESAS!B:C,2,0),"-")</f>
        <v>WPD_DUQUECO</v>
      </c>
      <c r="G448" s="22" t="s">
        <v>120</v>
      </c>
      <c r="H448" s="22" t="s">
        <v>7</v>
      </c>
      <c r="I448" s="28">
        <v>15</v>
      </c>
      <c r="J448" s="7">
        <f t="shared" si="6"/>
        <v>1.5292515977302787</v>
      </c>
    </row>
    <row r="449" spans="5:10" x14ac:dyDescent="0.25">
      <c r="E449" s="6" t="s">
        <v>63</v>
      </c>
      <c r="F449" s="29" t="str">
        <f>IFERROR(+VLOOKUP(G449,EMPRESAS!B:C,2,0),"-")</f>
        <v>WPD_DUQUECO</v>
      </c>
      <c r="G449" s="22" t="s">
        <v>120</v>
      </c>
      <c r="H449" s="22" t="s">
        <v>3</v>
      </c>
      <c r="I449" s="28">
        <v>12795</v>
      </c>
      <c r="J449" s="7">
        <f t="shared" si="6"/>
        <v>0</v>
      </c>
    </row>
    <row r="450" spans="5:10" x14ac:dyDescent="0.25">
      <c r="E450" s="6" t="s">
        <v>63</v>
      </c>
      <c r="F450" s="29" t="str">
        <f>IFERROR(+VLOOKUP(G450,EMPRESAS!B:C,2,0),"-")</f>
        <v>WPD_DUQUECO</v>
      </c>
      <c r="G450" s="22" t="s">
        <v>120</v>
      </c>
      <c r="H450" s="22" t="s">
        <v>8</v>
      </c>
      <c r="I450" s="28">
        <v>172</v>
      </c>
      <c r="J450" s="7">
        <f t="shared" si="6"/>
        <v>0</v>
      </c>
    </row>
    <row r="451" spans="5:10" x14ac:dyDescent="0.25">
      <c r="E451" s="6" t="s">
        <v>63</v>
      </c>
      <c r="F451" s="29" t="str">
        <f>IFERROR(+VLOOKUP(G451,EMPRESAS!B:C,2,0),"-")</f>
        <v>-</v>
      </c>
      <c r="G451" s="22" t="s">
        <v>85</v>
      </c>
      <c r="H451" s="22" t="s">
        <v>6</v>
      </c>
      <c r="I451" s="28">
        <v>0</v>
      </c>
      <c r="J451" s="7">
        <f t="shared" si="6"/>
        <v>0</v>
      </c>
    </row>
    <row r="452" spans="5:10" x14ac:dyDescent="0.25">
      <c r="E452" s="6" t="s">
        <v>63</v>
      </c>
      <c r="F452" s="29" t="str">
        <f>IFERROR(+VLOOKUP(G452,EMPRESAS!B:C,2,0),"-")</f>
        <v>-</v>
      </c>
      <c r="G452" s="22" t="s">
        <v>85</v>
      </c>
      <c r="H452" s="22" t="s">
        <v>4</v>
      </c>
      <c r="I452" s="28">
        <v>0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29" t="str">
        <f>IFERROR(+VLOOKUP(G453,EMPRESAS!B:C,2,0),"-")</f>
        <v>-</v>
      </c>
      <c r="G453" s="22" t="s">
        <v>85</v>
      </c>
      <c r="H453" s="22" t="s">
        <v>5</v>
      </c>
      <c r="I453" s="28">
        <v>0</v>
      </c>
      <c r="J453" s="7">
        <f t="shared" si="7"/>
        <v>0</v>
      </c>
    </row>
    <row r="454" spans="5:10" x14ac:dyDescent="0.25">
      <c r="E454" s="6" t="s">
        <v>63</v>
      </c>
      <c r="F454" s="29" t="str">
        <f>IFERROR(+VLOOKUP(G454,EMPRESAS!B:C,2,0),"-")</f>
        <v>-</v>
      </c>
      <c r="G454" s="22" t="s">
        <v>85</v>
      </c>
      <c r="H454" s="22" t="s">
        <v>9</v>
      </c>
      <c r="I454" s="28">
        <v>0</v>
      </c>
      <c r="J454" s="7">
        <f t="shared" si="7"/>
        <v>0</v>
      </c>
    </row>
    <row r="455" spans="5:10" x14ac:dyDescent="0.25">
      <c r="E455" s="6" t="s">
        <v>63</v>
      </c>
      <c r="F455" s="29" t="str">
        <f>IFERROR(+VLOOKUP(G455,EMPRESAS!B:C,2,0),"-")</f>
        <v>-</v>
      </c>
      <c r="G455" s="22" t="s">
        <v>85</v>
      </c>
      <c r="H455" s="22" t="s">
        <v>7</v>
      </c>
      <c r="I455" s="28">
        <v>0</v>
      </c>
      <c r="J455" s="7">
        <f t="shared" si="7"/>
        <v>0</v>
      </c>
    </row>
    <row r="456" spans="5:10" x14ac:dyDescent="0.25">
      <c r="E456" s="6" t="s">
        <v>63</v>
      </c>
      <c r="F456" s="29" t="str">
        <f>IFERROR(+VLOOKUP(G456,EMPRESAS!B:C,2,0),"-")</f>
        <v>-</v>
      </c>
      <c r="G456" s="22" t="s">
        <v>85</v>
      </c>
      <c r="H456" s="22" t="s">
        <v>3</v>
      </c>
      <c r="I456" s="28">
        <v>0</v>
      </c>
      <c r="J456" s="7">
        <f t="shared" si="7"/>
        <v>0</v>
      </c>
    </row>
    <row r="457" spans="5:10" x14ac:dyDescent="0.25">
      <c r="E457" s="6" t="s">
        <v>63</v>
      </c>
      <c r="F457" s="29" t="str">
        <f>IFERROR(+VLOOKUP(G457,EMPRESAS!B:C,2,0),"-")</f>
        <v>-</v>
      </c>
      <c r="G457" s="22" t="s">
        <v>85</v>
      </c>
      <c r="H457" s="22" t="s">
        <v>8</v>
      </c>
      <c r="I457" s="28">
        <v>0</v>
      </c>
      <c r="J457" s="7">
        <f t="shared" si="7"/>
        <v>0</v>
      </c>
    </row>
    <row r="459" spans="5:10" x14ac:dyDescent="0.25">
      <c r="I459" s="30">
        <f>+SUM(I3:I457)</f>
        <v>795338998.72523522</v>
      </c>
      <c r="J459" s="30">
        <f>+SUM(J3:J457)</f>
        <v>46557.838042602467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workbookViewId="0">
      <selection activeCell="C2" sqref="C2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4" t="s">
        <v>1</v>
      </c>
      <c r="B2" t="s">
        <v>94</v>
      </c>
    </row>
    <row r="4" spans="1:8" x14ac:dyDescent="0.25">
      <c r="A4" s="14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4">
        <v>44440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</row>
    <row r="6" spans="1:8" x14ac:dyDescent="0.25">
      <c r="A6" s="24">
        <v>44441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</row>
    <row r="7" spans="1:8" x14ac:dyDescent="0.25">
      <c r="A7" s="24">
        <v>44442</v>
      </c>
      <c r="B7" s="30">
        <v>0</v>
      </c>
      <c r="C7" s="30">
        <v>0</v>
      </c>
      <c r="D7" s="30">
        <v>0</v>
      </c>
      <c r="E7" s="30">
        <v>0</v>
      </c>
      <c r="F7" s="30">
        <v>7.7381670735996559</v>
      </c>
      <c r="G7" s="30">
        <v>0</v>
      </c>
      <c r="H7" s="30">
        <v>16.55723508762242</v>
      </c>
    </row>
    <row r="8" spans="1:8" x14ac:dyDescent="0.25">
      <c r="A8" s="24">
        <v>44443</v>
      </c>
      <c r="B8" s="30">
        <v>0</v>
      </c>
      <c r="C8" s="30">
        <v>0</v>
      </c>
      <c r="D8" s="30">
        <v>0</v>
      </c>
      <c r="E8" s="30">
        <v>0</v>
      </c>
      <c r="F8" s="30">
        <v>1.7557397559579979</v>
      </c>
      <c r="G8" s="30">
        <v>0</v>
      </c>
      <c r="H8" s="30">
        <v>3.512017550306318</v>
      </c>
    </row>
    <row r="9" spans="1:8" x14ac:dyDescent="0.25">
      <c r="A9" s="24">
        <v>44445</v>
      </c>
      <c r="B9" s="30">
        <v>0</v>
      </c>
      <c r="C9" s="30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</row>
    <row r="10" spans="1:8" x14ac:dyDescent="0.25">
      <c r="A10" s="24">
        <v>44446</v>
      </c>
      <c r="B10" s="30">
        <v>0</v>
      </c>
      <c r="C10" s="30">
        <v>0</v>
      </c>
      <c r="D10" s="30">
        <v>0</v>
      </c>
      <c r="E10" s="30">
        <v>0</v>
      </c>
      <c r="F10" s="30">
        <v>0.40018413842233624</v>
      </c>
      <c r="G10" s="30">
        <v>0</v>
      </c>
      <c r="H10" s="30">
        <v>0.81458959919887075</v>
      </c>
    </row>
    <row r="11" spans="1:8" x14ac:dyDescent="0.25">
      <c r="A11" s="24">
        <v>44447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</row>
    <row r="12" spans="1:8" x14ac:dyDescent="0.25">
      <c r="A12" s="24">
        <v>44448</v>
      </c>
      <c r="B12" s="30">
        <v>0</v>
      </c>
      <c r="C12" s="30">
        <v>0</v>
      </c>
      <c r="D12" s="30">
        <v>0</v>
      </c>
      <c r="E12" s="30">
        <v>0</v>
      </c>
      <c r="F12" s="30">
        <v>1.4224850329818416E-2</v>
      </c>
      <c r="G12" s="30">
        <v>0</v>
      </c>
      <c r="H12" s="30">
        <v>0</v>
      </c>
    </row>
    <row r="13" spans="1:8" x14ac:dyDescent="0.25">
      <c r="A13" s="24">
        <v>44449</v>
      </c>
      <c r="B13" s="30">
        <v>0</v>
      </c>
      <c r="C13" s="30">
        <v>0</v>
      </c>
      <c r="D13" s="30">
        <v>0</v>
      </c>
      <c r="E13" s="30">
        <v>0</v>
      </c>
      <c r="F13" s="30">
        <v>0.25882283916087279</v>
      </c>
      <c r="G13" s="30">
        <v>0</v>
      </c>
      <c r="H13" s="30">
        <v>0.33410873717657891</v>
      </c>
    </row>
    <row r="14" spans="1:8" x14ac:dyDescent="0.25">
      <c r="A14" s="24">
        <v>44450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4">
        <v>44452</v>
      </c>
      <c r="B15" s="30">
        <v>0</v>
      </c>
      <c r="C15" s="30">
        <v>0</v>
      </c>
      <c r="D15" s="30">
        <v>0</v>
      </c>
      <c r="E15" s="30">
        <v>0</v>
      </c>
      <c r="F15" s="30">
        <v>4.1711079495302651E-2</v>
      </c>
      <c r="G15" s="30">
        <v>0</v>
      </c>
      <c r="H15" s="30">
        <v>3.9048099836260002E-2</v>
      </c>
    </row>
    <row r="16" spans="1:8" x14ac:dyDescent="0.25">
      <c r="A16" s="24">
        <v>44453</v>
      </c>
      <c r="B16" s="30">
        <v>0</v>
      </c>
      <c r="C16" s="30">
        <v>0</v>
      </c>
      <c r="D16" s="30">
        <v>0</v>
      </c>
      <c r="E16" s="30">
        <v>0</v>
      </c>
      <c r="F16" s="30">
        <v>0.13253118643121353</v>
      </c>
      <c r="G16" s="30">
        <v>0</v>
      </c>
      <c r="H16" s="30">
        <v>8.2236632545987218E-2</v>
      </c>
    </row>
    <row r="17" spans="1:8" x14ac:dyDescent="0.25">
      <c r="A17" s="24">
        <v>44454</v>
      </c>
      <c r="B17" s="30">
        <v>0</v>
      </c>
      <c r="C17" s="30">
        <v>0</v>
      </c>
      <c r="D17" s="30">
        <v>0</v>
      </c>
      <c r="E17" s="30">
        <v>0</v>
      </c>
      <c r="F17" s="30">
        <v>0.83461185614031463</v>
      </c>
      <c r="G17" s="30">
        <v>0</v>
      </c>
      <c r="H17" s="30">
        <v>1.1853670546551391</v>
      </c>
    </row>
    <row r="18" spans="1:8" x14ac:dyDescent="0.25">
      <c r="A18" s="24">
        <v>44455</v>
      </c>
      <c r="B18" s="30">
        <v>0</v>
      </c>
      <c r="C18" s="30">
        <v>0</v>
      </c>
      <c r="D18" s="30">
        <v>0</v>
      </c>
      <c r="E18" s="30">
        <v>0</v>
      </c>
      <c r="F18" s="30">
        <v>0.10544156343373945</v>
      </c>
      <c r="G18" s="30">
        <v>0</v>
      </c>
      <c r="H18" s="30">
        <v>0.11127828208825034</v>
      </c>
    </row>
    <row r="19" spans="1:8" x14ac:dyDescent="0.25">
      <c r="A19" s="24">
        <v>44459</v>
      </c>
      <c r="B19" s="30">
        <v>0</v>
      </c>
      <c r="C19" s="30">
        <v>0</v>
      </c>
      <c r="D19" s="30">
        <v>0</v>
      </c>
      <c r="E19" s="30">
        <v>0</v>
      </c>
      <c r="F19" s="30">
        <v>0.21523365693547114</v>
      </c>
      <c r="G19" s="30">
        <v>0</v>
      </c>
      <c r="H19" s="30">
        <v>0.27192649868628976</v>
      </c>
    </row>
    <row r="20" spans="1:8" x14ac:dyDescent="0.25">
      <c r="A20" s="24">
        <v>44460</v>
      </c>
      <c r="B20" s="30">
        <v>0</v>
      </c>
      <c r="C20" s="30">
        <v>0</v>
      </c>
      <c r="D20" s="30">
        <v>0</v>
      </c>
      <c r="E20" s="30">
        <v>0</v>
      </c>
      <c r="F20" s="30">
        <v>1.5749714316792345</v>
      </c>
      <c r="G20" s="30">
        <v>0</v>
      </c>
      <c r="H20" s="30">
        <v>2.7317096573987145</v>
      </c>
    </row>
    <row r="21" spans="1:8" x14ac:dyDescent="0.25">
      <c r="A21" s="24">
        <v>44461</v>
      </c>
      <c r="B21" s="30">
        <v>0</v>
      </c>
      <c r="C21" s="30">
        <v>0</v>
      </c>
      <c r="D21" s="30">
        <v>0</v>
      </c>
      <c r="E21" s="30">
        <v>0</v>
      </c>
      <c r="F21" s="30">
        <v>9.9666107819108826E-2</v>
      </c>
      <c r="G21" s="30">
        <v>0</v>
      </c>
      <c r="H21" s="30">
        <v>5.4371466412600357E-2</v>
      </c>
    </row>
    <row r="22" spans="1:8" x14ac:dyDescent="0.25">
      <c r="A22" s="24">
        <v>44462</v>
      </c>
      <c r="B22" s="30">
        <v>0</v>
      </c>
      <c r="C22" s="30">
        <v>0</v>
      </c>
      <c r="D22" s="30">
        <v>0</v>
      </c>
      <c r="E22" s="30">
        <v>0</v>
      </c>
      <c r="F22" s="30">
        <v>0.23235096992193238</v>
      </c>
      <c r="G22" s="30">
        <v>0</v>
      </c>
      <c r="H22" s="30">
        <v>0.17695435843972829</v>
      </c>
    </row>
    <row r="23" spans="1:8" x14ac:dyDescent="0.25">
      <c r="A23" s="24">
        <v>44463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x14ac:dyDescent="0.25">
      <c r="A24" s="24">
        <v>44464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x14ac:dyDescent="0.25">
      <c r="A25" s="24">
        <v>44466</v>
      </c>
      <c r="B25" s="30">
        <v>0</v>
      </c>
      <c r="C25" s="30">
        <v>0</v>
      </c>
      <c r="D25" s="30">
        <v>0</v>
      </c>
      <c r="E25" s="30">
        <v>0</v>
      </c>
      <c r="F25" s="30">
        <v>1.4213726303912446</v>
      </c>
      <c r="G25" s="30">
        <v>0</v>
      </c>
      <c r="H25" s="30">
        <v>2.3219308077020546</v>
      </c>
    </row>
    <row r="26" spans="1:8" x14ac:dyDescent="0.25">
      <c r="A26" s="24">
        <v>44467</v>
      </c>
      <c r="B26" s="30">
        <v>0</v>
      </c>
      <c r="C26" s="30">
        <v>0</v>
      </c>
      <c r="D26" s="30">
        <v>0</v>
      </c>
      <c r="E26" s="30">
        <v>0</v>
      </c>
      <c r="F26" s="30">
        <v>0.971138530514849</v>
      </c>
      <c r="G26" s="30">
        <v>0</v>
      </c>
      <c r="H26" s="30">
        <v>1.4096611822331702</v>
      </c>
    </row>
    <row r="27" spans="1:8" x14ac:dyDescent="0.25">
      <c r="A27" s="24">
        <v>44468</v>
      </c>
      <c r="B27" s="30">
        <v>0</v>
      </c>
      <c r="C27" s="30">
        <v>0</v>
      </c>
      <c r="D27" s="30">
        <v>0</v>
      </c>
      <c r="E27" s="30">
        <v>0</v>
      </c>
      <c r="F27" s="30">
        <v>0.3107261431783338</v>
      </c>
      <c r="G27" s="30">
        <v>0</v>
      </c>
      <c r="H27" s="30">
        <v>0.36909365147150103</v>
      </c>
    </row>
    <row r="28" spans="1:8" x14ac:dyDescent="0.25">
      <c r="A28" s="24">
        <v>44469</v>
      </c>
      <c r="B28" s="30">
        <v>0</v>
      </c>
      <c r="C28" s="30">
        <v>0</v>
      </c>
      <c r="D28" s="30">
        <v>0</v>
      </c>
      <c r="E28" s="30">
        <v>0</v>
      </c>
      <c r="F28" s="30">
        <v>0.17896707982214349</v>
      </c>
      <c r="G28" s="30">
        <v>0</v>
      </c>
      <c r="H28" s="30">
        <v>0.30044848359504406</v>
      </c>
    </row>
    <row r="29" spans="1:8" x14ac:dyDescent="0.25">
      <c r="A29" s="24" t="s">
        <v>123</v>
      </c>
      <c r="B29" s="21">
        <v>0</v>
      </c>
      <c r="C29" s="21">
        <v>0</v>
      </c>
      <c r="D29" s="21">
        <v>0</v>
      </c>
      <c r="E29" s="21">
        <v>0</v>
      </c>
      <c r="F29" s="21">
        <v>16.285860893233568</v>
      </c>
      <c r="G29" s="21">
        <v>0</v>
      </c>
      <c r="H29" s="21">
        <v>30.271977149368929</v>
      </c>
    </row>
    <row r="37" spans="1:29" x14ac:dyDescent="0.25">
      <c r="A37" s="24"/>
      <c r="B37" s="21"/>
      <c r="C37" s="21"/>
      <c r="D37" s="21"/>
      <c r="E37" s="21"/>
      <c r="F37" s="21"/>
      <c r="G37" s="21"/>
      <c r="H37" s="21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3">
        <f>+B27*1000</f>
        <v>0</v>
      </c>
      <c r="C40" s="23">
        <f t="shared" ref="C40:G40" si="1">+C27*1000</f>
        <v>0</v>
      </c>
      <c r="D40" s="23">
        <f t="shared" si="1"/>
        <v>0</v>
      </c>
      <c r="E40" s="23">
        <f t="shared" si="1"/>
        <v>0</v>
      </c>
      <c r="F40" s="23">
        <f>+F29*1000</f>
        <v>16285.860893233568</v>
      </c>
      <c r="G40" s="23">
        <f t="shared" si="1"/>
        <v>0</v>
      </c>
      <c r="H40" s="23">
        <f>+H29*1000</f>
        <v>30271.97714936893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X21" sqref="X21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3"/>
      <c r="F1" s="13"/>
      <c r="G1" s="13"/>
      <c r="R1" t="s">
        <v>13</v>
      </c>
      <c r="S1" t="s">
        <v>14</v>
      </c>
    </row>
    <row r="2" spans="1:24" x14ac:dyDescent="0.25">
      <c r="E2" s="3"/>
      <c r="F2" s="12"/>
      <c r="G2" s="3"/>
    </row>
    <row r="3" spans="1:24" x14ac:dyDescent="0.25">
      <c r="E3" s="3"/>
      <c r="F3" s="12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2"/>
      <c r="G4" s="3"/>
      <c r="R4" s="26" t="s">
        <v>22</v>
      </c>
      <c r="S4" s="26">
        <v>0</v>
      </c>
      <c r="T4" s="26">
        <v>7.3419999999999996</v>
      </c>
      <c r="U4" s="26">
        <v>13.22</v>
      </c>
      <c r="V4" s="26">
        <v>13.22</v>
      </c>
      <c r="W4" s="26">
        <v>17.617999999999999</v>
      </c>
      <c r="X4" s="26">
        <v>21.248999999999999</v>
      </c>
    </row>
    <row r="5" spans="1:24" x14ac:dyDescent="0.25">
      <c r="R5" s="25" t="s">
        <v>134</v>
      </c>
      <c r="S5" s="25">
        <v>0</v>
      </c>
      <c r="T5" s="25">
        <v>8.2370000000000001</v>
      </c>
      <c r="U5" s="25">
        <v>14.832000000000001</v>
      </c>
      <c r="V5" s="25">
        <v>14.832000000000001</v>
      </c>
      <c r="W5" s="25">
        <v>19.765999999999998</v>
      </c>
      <c r="X5" s="25">
        <v>24.696000000000002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5" t="s">
        <v>10</v>
      </c>
      <c r="E8" s="25" t="s">
        <v>10</v>
      </c>
      <c r="F8" s="25" t="s">
        <v>10</v>
      </c>
      <c r="G8" s="25" t="s">
        <v>10</v>
      </c>
      <c r="H8" s="25" t="s">
        <v>10</v>
      </c>
      <c r="I8" s="25" t="s">
        <v>10</v>
      </c>
      <c r="J8" s="25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7" t="s">
        <v>3</v>
      </c>
      <c r="E9" s="27" t="s">
        <v>4</v>
      </c>
      <c r="F9" s="27" t="s">
        <v>5</v>
      </c>
      <c r="G9" s="27" t="s">
        <v>6</v>
      </c>
      <c r="H9" s="27" t="s">
        <v>7</v>
      </c>
      <c r="I9" s="27" t="s">
        <v>8</v>
      </c>
      <c r="J9" s="27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5" t="str">
        <f t="shared" ref="D10:W10" si="1">CONCATENATE(D8,"_",D9)</f>
        <v>ACTIVOS_Polpaico 220</v>
      </c>
      <c r="E10" s="25" t="str">
        <f t="shared" si="1"/>
        <v>ACTIVOS_Cerro Navia 220</v>
      </c>
      <c r="F10" s="25" t="str">
        <f t="shared" si="1"/>
        <v>ACTIVOS_Chena 220</v>
      </c>
      <c r="G10" s="25" t="str">
        <f t="shared" si="1"/>
        <v>ACTIVOS_Alto Jahuel 220</v>
      </c>
      <c r="H10" s="25" t="str">
        <f t="shared" si="1"/>
        <v>ACTIVOS_Nogales 220</v>
      </c>
      <c r="I10" s="25" t="str">
        <f t="shared" si="1"/>
        <v>ACTIVOS_Quillota 220</v>
      </c>
      <c r="J10" s="25" t="str">
        <f t="shared" si="1"/>
        <v>ACTIVOS_Los Maquis 220</v>
      </c>
      <c r="K10" s="16" t="str">
        <f t="shared" si="1"/>
        <v>REACTIVOS_Polpaico 220</v>
      </c>
      <c r="L10" s="16" t="str">
        <f t="shared" si="1"/>
        <v>REACTIVOS_Cerro Navia 220</v>
      </c>
      <c r="M10" s="16" t="str">
        <f t="shared" si="1"/>
        <v>REACTIVOS_Chena 220</v>
      </c>
      <c r="N10" s="16" t="str">
        <f t="shared" si="1"/>
        <v>REACTIVOS_Alto Jahuel 220</v>
      </c>
      <c r="O10" s="16" t="str">
        <f t="shared" si="1"/>
        <v>REACTIVOS_Nogales 220</v>
      </c>
      <c r="P10" s="16" t="str">
        <f t="shared" si="1"/>
        <v>REACTIVOS_Quillota 220</v>
      </c>
      <c r="Q10" s="16" t="str">
        <f t="shared" si="1"/>
        <v>REACTIVOS_Los Maquis 220</v>
      </c>
      <c r="R10" s="15" t="str">
        <f t="shared" si="1"/>
        <v>CARGO_Polpaico 220</v>
      </c>
      <c r="S10" s="15" t="str">
        <f t="shared" si="1"/>
        <v>CARGO_Cerro Navia 220</v>
      </c>
      <c r="T10" s="15" t="str">
        <f t="shared" si="1"/>
        <v>CARGO_Chena 220</v>
      </c>
      <c r="U10" s="15" t="str">
        <f t="shared" si="1"/>
        <v>CARGO_Alto Jahuel 220</v>
      </c>
      <c r="V10" s="15" t="str">
        <f t="shared" si="1"/>
        <v>CARGO_Nogales 220</v>
      </c>
      <c r="W10" s="15" t="str">
        <f t="shared" si="1"/>
        <v>CARGO_Quillota 220</v>
      </c>
      <c r="X10" s="15" t="str">
        <f t="shared" ref="X10" si="2">CONCATENATE(X8,"_",X9)</f>
        <v>CARGO_Los Maquis 220</v>
      </c>
    </row>
    <row r="11" spans="1:24" x14ac:dyDescent="0.25">
      <c r="A11" s="2">
        <v>44440</v>
      </c>
      <c r="B11" s="35">
        <v>1</v>
      </c>
      <c r="C11" s="17" t="str">
        <f>CONCATENATE(A11,"_",B11)</f>
        <v>44440_1</v>
      </c>
      <c r="D11" s="19">
        <v>164.17737298776936</v>
      </c>
      <c r="E11" s="19">
        <v>201.33748823132856</v>
      </c>
      <c r="F11" s="19">
        <v>439.671342226695</v>
      </c>
      <c r="G11" s="19">
        <v>218.52025847807943</v>
      </c>
      <c r="H11" s="19">
        <v>0.21737334502475292</v>
      </c>
      <c r="I11" s="19">
        <v>2.1794237920650437</v>
      </c>
      <c r="J11" s="19">
        <v>0.50665923969414017</v>
      </c>
      <c r="K11" s="19">
        <v>-22.188964243296176</v>
      </c>
      <c r="L11" s="19">
        <v>-28.293775514374396</v>
      </c>
      <c r="M11" s="19">
        <v>-57.43607502416274</v>
      </c>
      <c r="N11" s="19">
        <v>-27.633765312223954</v>
      </c>
      <c r="O11" s="19">
        <v>-2.3467724105660781E-2</v>
      </c>
      <c r="P11" s="19">
        <v>-0.28721455169651844</v>
      </c>
      <c r="Q11" s="19">
        <v>-6.2489533072458664E-2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2">
        <v>44440</v>
      </c>
      <c r="B12" s="35">
        <v>2</v>
      </c>
      <c r="C12" s="17" t="str">
        <f t="shared" ref="C12:C75" si="9">CONCATENATE(A12,"_",B12)</f>
        <v>44440_2</v>
      </c>
      <c r="D12" s="19">
        <v>143.34482112195039</v>
      </c>
      <c r="E12" s="19">
        <v>173.4173920123346</v>
      </c>
      <c r="F12" s="19">
        <v>371.37749087023786</v>
      </c>
      <c r="G12" s="19">
        <v>188.82710083655579</v>
      </c>
      <c r="H12" s="19">
        <v>0.20343717533693637</v>
      </c>
      <c r="I12" s="19">
        <v>1.9194410304961482</v>
      </c>
      <c r="J12" s="19">
        <v>0.47708636155213108</v>
      </c>
      <c r="K12" s="19">
        <v>-22.207868247306905</v>
      </c>
      <c r="L12" s="19">
        <v>-27.866813583999033</v>
      </c>
      <c r="M12" s="19">
        <v>-57.341375713816788</v>
      </c>
      <c r="N12" s="19">
        <v>-27.339323862860418</v>
      </c>
      <c r="O12" s="19">
        <v>-1.9195708447282956E-2</v>
      </c>
      <c r="P12" s="19">
        <v>-0.26571335831131493</v>
      </c>
      <c r="Q12" s="19">
        <v>-5.3334657180454798E-2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2">
        <v>44440</v>
      </c>
      <c r="B13" s="35">
        <v>3</v>
      </c>
      <c r="C13" s="17" t="str">
        <f t="shared" si="9"/>
        <v>44440_3</v>
      </c>
      <c r="D13" s="19">
        <v>132.28324069203302</v>
      </c>
      <c r="E13" s="19">
        <v>159.0912298980065</v>
      </c>
      <c r="F13" s="19">
        <v>339.77172032498521</v>
      </c>
      <c r="G13" s="19">
        <v>173.11704470236896</v>
      </c>
      <c r="H13" s="19">
        <v>0.18649441220541799</v>
      </c>
      <c r="I13" s="19">
        <v>1.7725659703949488</v>
      </c>
      <c r="J13" s="19">
        <v>0.43900331532626841</v>
      </c>
      <c r="K13" s="19">
        <v>-23.086698226377141</v>
      </c>
      <c r="L13" s="19">
        <v>-29.099593100446889</v>
      </c>
      <c r="M13" s="19">
        <v>-59.689903863439461</v>
      </c>
      <c r="N13" s="19">
        <v>-28.360602771428251</v>
      </c>
      <c r="O13" s="19">
        <v>-2.5691188718702254E-2</v>
      </c>
      <c r="P13" s="19">
        <v>-0.29053557733279056</v>
      </c>
      <c r="Q13" s="19">
        <v>-6.8472229619977454E-2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2">
        <v>44440</v>
      </c>
      <c r="B14" s="35">
        <v>4</v>
      </c>
      <c r="C14" s="17" t="str">
        <f t="shared" si="9"/>
        <v>44440_4</v>
      </c>
      <c r="D14" s="19">
        <v>127.04479675160098</v>
      </c>
      <c r="E14" s="19">
        <v>151.25877183948754</v>
      </c>
      <c r="F14" s="19">
        <v>323.0994453966689</v>
      </c>
      <c r="G14" s="19">
        <v>165.50777501816484</v>
      </c>
      <c r="H14" s="19">
        <v>0.17542994847301632</v>
      </c>
      <c r="I14" s="19">
        <v>1.6853668699554225</v>
      </c>
      <c r="J14" s="19">
        <v>0.41338857954564778</v>
      </c>
      <c r="K14" s="19">
        <v>-24.057030495290729</v>
      </c>
      <c r="L14" s="19">
        <v>-30.370455792462248</v>
      </c>
      <c r="M14" s="19">
        <v>-62.249814314031859</v>
      </c>
      <c r="N14" s="19">
        <v>-29.399475198339594</v>
      </c>
      <c r="O14" s="19">
        <v>-3.3941853571977786E-2</v>
      </c>
      <c r="P14" s="19">
        <v>-0.31206408305654376</v>
      </c>
      <c r="Q14" s="19">
        <v>-8.700896098926815E-2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2">
        <v>44440</v>
      </c>
      <c r="B15" s="35">
        <v>5</v>
      </c>
      <c r="C15" s="17" t="str">
        <f t="shared" si="9"/>
        <v>44440_5</v>
      </c>
      <c r="D15" s="19">
        <v>124.48892383103957</v>
      </c>
      <c r="E15" s="19">
        <v>146.83984966992111</v>
      </c>
      <c r="F15" s="19">
        <v>310.6992947040788</v>
      </c>
      <c r="G15" s="19">
        <v>161.08442931302304</v>
      </c>
      <c r="H15" s="19">
        <v>0.17386353769919355</v>
      </c>
      <c r="I15" s="19">
        <v>1.6364840727641663</v>
      </c>
      <c r="J15" s="19">
        <v>0.40938956332022103</v>
      </c>
      <c r="K15" s="19">
        <v>-24.322187724444543</v>
      </c>
      <c r="L15" s="19">
        <v>-30.709625835484793</v>
      </c>
      <c r="M15" s="19">
        <v>-63.3631950051156</v>
      </c>
      <c r="N15" s="19">
        <v>-29.946534983470734</v>
      </c>
      <c r="O15" s="19">
        <v>-3.5569831313019426E-2</v>
      </c>
      <c r="P15" s="19">
        <v>-0.32022720378129632</v>
      </c>
      <c r="Q15" s="19">
        <v>-9.0700102990219217E-2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2">
        <v>44440</v>
      </c>
      <c r="B16" s="35">
        <v>6</v>
      </c>
      <c r="C16" s="17" t="str">
        <f t="shared" si="9"/>
        <v>44440_6</v>
      </c>
      <c r="D16" s="19">
        <v>127.74685459134844</v>
      </c>
      <c r="E16" s="19">
        <v>150.94261901846451</v>
      </c>
      <c r="F16" s="19">
        <v>322.17524883694108</v>
      </c>
      <c r="G16" s="19">
        <v>166.16965418372664</v>
      </c>
      <c r="H16" s="19">
        <v>0.18031660321521881</v>
      </c>
      <c r="I16" s="19">
        <v>1.693088344600131</v>
      </c>
      <c r="J16" s="19">
        <v>0.42431489107642451</v>
      </c>
      <c r="K16" s="19">
        <v>-24.98705524515983</v>
      </c>
      <c r="L16" s="19">
        <v>-32.117236259203381</v>
      </c>
      <c r="M16" s="19">
        <v>-65.95487428485751</v>
      </c>
      <c r="N16" s="19">
        <v>-30.619669805802005</v>
      </c>
      <c r="O16" s="19">
        <v>-3.3787695625566536E-2</v>
      </c>
      <c r="P16" s="19">
        <v>-0.33410719160509728</v>
      </c>
      <c r="Q16" s="19">
        <v>-8.68898109581272E-2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2">
        <v>44440</v>
      </c>
      <c r="B17" s="35">
        <v>7</v>
      </c>
      <c r="C17" s="17" t="str">
        <f t="shared" si="9"/>
        <v>44440_7</v>
      </c>
      <c r="D17" s="19">
        <v>149.76538723195884</v>
      </c>
      <c r="E17" s="19">
        <v>176.60810655555915</v>
      </c>
      <c r="F17" s="19">
        <v>377.19737311878094</v>
      </c>
      <c r="G17" s="19">
        <v>195.34658524325235</v>
      </c>
      <c r="H17" s="19">
        <v>0.1951784837351781</v>
      </c>
      <c r="I17" s="19">
        <v>1.941394537274084</v>
      </c>
      <c r="J17" s="19">
        <v>0.4580561174831449</v>
      </c>
      <c r="K17" s="19">
        <v>-22.984419803790139</v>
      </c>
      <c r="L17" s="19">
        <v>-30.830455927354627</v>
      </c>
      <c r="M17" s="19">
        <v>-63.917547136528164</v>
      </c>
      <c r="N17" s="19">
        <v>-28.220587896284677</v>
      </c>
      <c r="O17" s="19">
        <v>-3.0223587126553271E-2</v>
      </c>
      <c r="P17" s="19">
        <v>-0.33190759458059976</v>
      </c>
      <c r="Q17" s="19">
        <v>-7.7674580533979465E-2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2">
        <v>44440</v>
      </c>
      <c r="B18" s="35">
        <v>8</v>
      </c>
      <c r="C18" s="17" t="str">
        <f t="shared" si="9"/>
        <v>44440_8</v>
      </c>
      <c r="D18" s="19">
        <v>181.22636054114705</v>
      </c>
      <c r="E18" s="19">
        <v>213.66662072778027</v>
      </c>
      <c r="F18" s="19">
        <v>452.0616202575365</v>
      </c>
      <c r="G18" s="19">
        <v>236.87531387402447</v>
      </c>
      <c r="H18" s="19">
        <v>0.18415007144464191</v>
      </c>
      <c r="I18" s="19">
        <v>2.3314682667178208</v>
      </c>
      <c r="J18" s="19">
        <v>0.43067037258160379</v>
      </c>
      <c r="K18" s="19">
        <v>-16.683749112859317</v>
      </c>
      <c r="L18" s="19">
        <v>-22.808943634340554</v>
      </c>
      <c r="M18" s="19">
        <v>-49.698155363132102</v>
      </c>
      <c r="N18" s="19">
        <v>-20.326183369554879</v>
      </c>
      <c r="O18" s="19">
        <v>-3.6540128662632967E-2</v>
      </c>
      <c r="P18" s="19">
        <v>-0.23068435329574755</v>
      </c>
      <c r="Q18" s="19">
        <v>-9.1517843288629996E-2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2">
        <v>44440</v>
      </c>
      <c r="B19" s="35">
        <v>9</v>
      </c>
      <c r="C19" s="17" t="str">
        <f t="shared" si="9"/>
        <v>44440_9</v>
      </c>
      <c r="D19" s="19">
        <v>213.30480087302146</v>
      </c>
      <c r="E19" s="19">
        <v>256.32603339254348</v>
      </c>
      <c r="F19" s="19">
        <v>541.72014873526393</v>
      </c>
      <c r="G19" s="19">
        <v>280.54252791307835</v>
      </c>
      <c r="H19" s="19">
        <v>0.22527302877167543</v>
      </c>
      <c r="I19" s="19">
        <v>2.8610709560069751</v>
      </c>
      <c r="J19" s="19">
        <v>0.52186162151080173</v>
      </c>
      <c r="K19" s="19">
        <v>-12.040303335627533</v>
      </c>
      <c r="L19" s="19">
        <v>-16.077963304423502</v>
      </c>
      <c r="M19" s="19">
        <v>-37.920529102546816</v>
      </c>
      <c r="N19" s="19">
        <v>-16.327465007937295</v>
      </c>
      <c r="O19" s="19">
        <v>-3.9636691451482974E-3</v>
      </c>
      <c r="P19" s="19">
        <v>-6.3297108225023935E-2</v>
      </c>
      <c r="Q19" s="19">
        <v>-1.6469837505457191E-2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2">
        <v>44440</v>
      </c>
      <c r="B20" s="35">
        <v>10</v>
      </c>
      <c r="C20" s="17" t="str">
        <f t="shared" si="9"/>
        <v>44440_10</v>
      </c>
      <c r="D20" s="19">
        <v>233.54146547321733</v>
      </c>
      <c r="E20" s="19">
        <v>282.10412149127012</v>
      </c>
      <c r="F20" s="19">
        <v>595.39271066077174</v>
      </c>
      <c r="G20" s="19">
        <v>307.52371720474389</v>
      </c>
      <c r="H20" s="19">
        <v>0.26375629094005398</v>
      </c>
      <c r="I20" s="19">
        <v>3.1882487253746667</v>
      </c>
      <c r="J20" s="19">
        <v>0.60965888766817633</v>
      </c>
      <c r="K20" s="19">
        <v>-27.137334208902544</v>
      </c>
      <c r="L20" s="19">
        <v>-28.192053415074888</v>
      </c>
      <c r="M20" s="19">
        <v>-65.172046570481072</v>
      </c>
      <c r="N20" s="19">
        <v>-38.497953985327243</v>
      </c>
      <c r="O20" s="19">
        <v>1.6968965720891706E-2</v>
      </c>
      <c r="P20" s="19">
        <v>-5.7081705083791984E-2</v>
      </c>
      <c r="Q20" s="19">
        <v>3.1263771922922935E-2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</v>
      </c>
      <c r="W20" s="3">
        <f t="shared" si="7"/>
        <v>0</v>
      </c>
      <c r="X20" s="3">
        <f t="shared" si="8"/>
        <v>0</v>
      </c>
    </row>
    <row r="21" spans="1:24" x14ac:dyDescent="0.25">
      <c r="A21" s="2">
        <v>44440</v>
      </c>
      <c r="B21" s="35">
        <v>11</v>
      </c>
      <c r="C21" s="17" t="str">
        <f t="shared" si="9"/>
        <v>44440_11</v>
      </c>
      <c r="D21" s="19">
        <v>245.29596815984843</v>
      </c>
      <c r="E21" s="19">
        <v>292.12478253037307</v>
      </c>
      <c r="F21" s="19">
        <v>617.45721100221886</v>
      </c>
      <c r="G21" s="19">
        <v>322.03675166329543</v>
      </c>
      <c r="H21" s="19">
        <v>0.26932816991228004</v>
      </c>
      <c r="I21" s="19">
        <v>3.2919225961269238</v>
      </c>
      <c r="J21" s="19">
        <v>0.62121492179907556</v>
      </c>
      <c r="K21" s="19">
        <v>-24.549674476186532</v>
      </c>
      <c r="L21" s="19">
        <v>-26.008146408474175</v>
      </c>
      <c r="M21" s="19">
        <v>-60.462420519192548</v>
      </c>
      <c r="N21" s="19">
        <v>-35.346309076695867</v>
      </c>
      <c r="O21" s="19">
        <v>1.7312121695483171E-2</v>
      </c>
      <c r="P21" s="19">
        <v>-3.6630663888454845E-2</v>
      </c>
      <c r="Q21" s="19">
        <v>3.1473580908806781E-2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x14ac:dyDescent="0.25">
      <c r="A22" s="2">
        <v>44440</v>
      </c>
      <c r="B22" s="35">
        <v>12</v>
      </c>
      <c r="C22" s="17" t="str">
        <f t="shared" si="9"/>
        <v>44440_12</v>
      </c>
      <c r="D22" s="19">
        <v>253.14436477279253</v>
      </c>
      <c r="E22" s="19">
        <v>300.63175935317366</v>
      </c>
      <c r="F22" s="19">
        <v>634.82277037054848</v>
      </c>
      <c r="G22" s="19">
        <v>331.05196880339696</v>
      </c>
      <c r="H22" s="19">
        <v>0.26116145819432612</v>
      </c>
      <c r="I22" s="19">
        <v>3.3598372808917083</v>
      </c>
      <c r="J22" s="19">
        <v>0.60202062268313272</v>
      </c>
      <c r="K22" s="19">
        <v>-21.274554904821414</v>
      </c>
      <c r="L22" s="19">
        <v>-22.220761240396115</v>
      </c>
      <c r="M22" s="19">
        <v>-52.126591231312943</v>
      </c>
      <c r="N22" s="19">
        <v>-31.402611078060175</v>
      </c>
      <c r="O22" s="19">
        <v>1.8685898407934252E-2</v>
      </c>
      <c r="P22" s="19">
        <v>-4.4886138957113443E-3</v>
      </c>
      <c r="Q22" s="19">
        <v>3.3677166615501679E-2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x14ac:dyDescent="0.25">
      <c r="A23" s="2">
        <v>44440</v>
      </c>
      <c r="B23" s="35">
        <v>13</v>
      </c>
      <c r="C23" s="17" t="str">
        <f t="shared" si="9"/>
        <v>44440_13</v>
      </c>
      <c r="D23" s="19">
        <v>259.72443544379053</v>
      </c>
      <c r="E23" s="19">
        <v>305.45725937174149</v>
      </c>
      <c r="F23" s="19">
        <v>647.56599150655347</v>
      </c>
      <c r="G23" s="19">
        <v>340.2821660628257</v>
      </c>
      <c r="H23" s="19">
        <v>0.2457524087705607</v>
      </c>
      <c r="I23" s="19">
        <v>3.3738947540043429</v>
      </c>
      <c r="J23" s="19">
        <v>0.56819743714050519</v>
      </c>
      <c r="K23" s="19">
        <v>-20.464638311047079</v>
      </c>
      <c r="L23" s="19">
        <v>-23.592688582534254</v>
      </c>
      <c r="M23" s="19">
        <v>-56.654461478171434</v>
      </c>
      <c r="N23" s="19">
        <v>-31.334489995133126</v>
      </c>
      <c r="O23" s="19">
        <v>1.6711562839236582E-2</v>
      </c>
      <c r="P23" s="19">
        <v>-2.1707865991122739E-2</v>
      </c>
      <c r="Q23" s="19">
        <v>2.8974210263755976E-2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x14ac:dyDescent="0.25">
      <c r="A24" s="2">
        <v>44440</v>
      </c>
      <c r="B24" s="35">
        <v>14</v>
      </c>
      <c r="C24" s="17" t="str">
        <f t="shared" si="9"/>
        <v>44440_14</v>
      </c>
      <c r="D24" s="19">
        <v>259.69476320207502</v>
      </c>
      <c r="E24" s="19">
        <v>305.3050732445277</v>
      </c>
      <c r="F24" s="19">
        <v>648.70242030622035</v>
      </c>
      <c r="G24" s="19">
        <v>341.89125099867857</v>
      </c>
      <c r="H24" s="19">
        <v>0.22911618456242921</v>
      </c>
      <c r="I24" s="19">
        <v>3.3243742507978631</v>
      </c>
      <c r="J24" s="19">
        <v>0.53355146572270795</v>
      </c>
      <c r="K24" s="19">
        <v>-21.197725069663893</v>
      </c>
      <c r="L24" s="19">
        <v>-25.599668354665326</v>
      </c>
      <c r="M24" s="19">
        <v>-61.106919572606728</v>
      </c>
      <c r="N24" s="19">
        <v>-32.432180842549286</v>
      </c>
      <c r="O24" s="19">
        <v>8.4141209558120777E-3</v>
      </c>
      <c r="P24" s="19">
        <v>-5.2376493810528904E-2</v>
      </c>
      <c r="Q24" s="19">
        <v>9.9764051109473995E-3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x14ac:dyDescent="0.25">
      <c r="A25" s="2">
        <v>44440</v>
      </c>
      <c r="B25" s="35">
        <v>15</v>
      </c>
      <c r="C25" s="17" t="str">
        <f t="shared" si="9"/>
        <v>44440_15</v>
      </c>
      <c r="D25" s="19">
        <v>249.78495968005274</v>
      </c>
      <c r="E25" s="19">
        <v>296.95797801267179</v>
      </c>
      <c r="F25" s="19">
        <v>631.16719571463102</v>
      </c>
      <c r="G25" s="19">
        <v>330.04086592657256</v>
      </c>
      <c r="H25" s="19">
        <v>0.21781112821222773</v>
      </c>
      <c r="I25" s="19">
        <v>3.2704261360884122</v>
      </c>
      <c r="J25" s="19">
        <v>0.50968599474546261</v>
      </c>
      <c r="K25" s="19">
        <v>-21.40812926789587</v>
      </c>
      <c r="L25" s="19">
        <v>-24.460900693395875</v>
      </c>
      <c r="M25" s="19">
        <v>-58.407591862965774</v>
      </c>
      <c r="N25" s="19">
        <v>-32.628291878365111</v>
      </c>
      <c r="O25" s="19">
        <v>-5.5711163744619624E-3</v>
      </c>
      <c r="P25" s="19">
        <v>-4.0622785656691585E-2</v>
      </c>
      <c r="Q25" s="19">
        <v>-2.2435941181417261E-2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x14ac:dyDescent="0.25">
      <c r="A26" s="2">
        <v>44440</v>
      </c>
      <c r="B26" s="35">
        <v>16</v>
      </c>
      <c r="C26" s="17" t="str">
        <f t="shared" si="9"/>
        <v>44440_16</v>
      </c>
      <c r="D26" s="19">
        <v>239.85656018440994</v>
      </c>
      <c r="E26" s="19">
        <v>286.65669911066038</v>
      </c>
      <c r="F26" s="19">
        <v>608.45344346379056</v>
      </c>
      <c r="G26" s="19">
        <v>316.89147228489264</v>
      </c>
      <c r="H26" s="19">
        <v>0.22608434708338992</v>
      </c>
      <c r="I26" s="19">
        <v>3.1941259619490228</v>
      </c>
      <c r="J26" s="19">
        <v>0.52783301469821364</v>
      </c>
      <c r="K26" s="19">
        <v>-23.045845144503446</v>
      </c>
      <c r="L26" s="19">
        <v>-25.560966747154396</v>
      </c>
      <c r="M26" s="19">
        <v>-60.907456176745441</v>
      </c>
      <c r="N26" s="19">
        <v>-34.913677883962116</v>
      </c>
      <c r="O26" s="19">
        <v>6.5272827561185087E-3</v>
      </c>
      <c r="P26" s="19">
        <v>-2.3562435715908561E-2</v>
      </c>
      <c r="Q26" s="19">
        <v>5.2290081817962884E-3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x14ac:dyDescent="0.25">
      <c r="A27" s="2">
        <v>44440</v>
      </c>
      <c r="B27" s="35">
        <v>17</v>
      </c>
      <c r="C27" s="17" t="str">
        <f t="shared" si="9"/>
        <v>44440_17</v>
      </c>
      <c r="D27" s="19">
        <v>227.37431408690472</v>
      </c>
      <c r="E27" s="19">
        <v>272.50257229289588</v>
      </c>
      <c r="F27" s="19">
        <v>578.39221145396664</v>
      </c>
      <c r="G27" s="19">
        <v>300.13944936601382</v>
      </c>
      <c r="H27" s="19">
        <v>0.23945415208436704</v>
      </c>
      <c r="I27" s="19">
        <v>3.0254057440123421</v>
      </c>
      <c r="J27" s="19">
        <v>0.55862598253070006</v>
      </c>
      <c r="K27" s="19">
        <v>-25.831653242889725</v>
      </c>
      <c r="L27" s="19">
        <v>-28.862683649538958</v>
      </c>
      <c r="M27" s="19">
        <v>-67.278078599480409</v>
      </c>
      <c r="N27" s="19">
        <v>-38.343219144519466</v>
      </c>
      <c r="O27" s="19">
        <v>2.4329212421749409E-2</v>
      </c>
      <c r="P27" s="19">
        <v>-5.2883585863962627E-2</v>
      </c>
      <c r="Q27" s="19">
        <v>4.6041411794390405E-2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x14ac:dyDescent="0.25">
      <c r="A28" s="2">
        <v>44440</v>
      </c>
      <c r="B28" s="35">
        <v>18</v>
      </c>
      <c r="C28" s="17" t="str">
        <f t="shared" si="9"/>
        <v>44440_18</v>
      </c>
      <c r="D28" s="19">
        <v>219.15798915228333</v>
      </c>
      <c r="E28" s="19">
        <v>262.93265085842023</v>
      </c>
      <c r="F28" s="19">
        <v>561.12307241367409</v>
      </c>
      <c r="G28" s="19">
        <v>290.50253087758125</v>
      </c>
      <c r="H28" s="19">
        <v>0.2238769286294468</v>
      </c>
      <c r="I28" s="19">
        <v>2.8413905733286522</v>
      </c>
      <c r="J28" s="19">
        <v>0.51817990994725549</v>
      </c>
      <c r="K28" s="19">
        <v>-30.469521646253142</v>
      </c>
      <c r="L28" s="19">
        <v>-35.126302212292956</v>
      </c>
      <c r="M28" s="19">
        <v>-80.593646397781299</v>
      </c>
      <c r="N28" s="19">
        <v>-43.826017895067046</v>
      </c>
      <c r="O28" s="19">
        <v>6.8751107401159714E-3</v>
      </c>
      <c r="P28" s="19">
        <v>-0.16219214545636457</v>
      </c>
      <c r="Q28" s="19">
        <v>6.8812527833257281E-3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x14ac:dyDescent="0.25">
      <c r="A29" s="2">
        <v>44440</v>
      </c>
      <c r="B29" s="35">
        <v>19</v>
      </c>
      <c r="C29" s="17" t="str">
        <f t="shared" si="9"/>
        <v>44440_19</v>
      </c>
      <c r="D29" s="19">
        <v>230.32810133428654</v>
      </c>
      <c r="E29" s="19">
        <v>274.0400441291207</v>
      </c>
      <c r="F29" s="19">
        <v>591.45284049366842</v>
      </c>
      <c r="G29" s="19">
        <v>307.60520770768886</v>
      </c>
      <c r="H29" s="19">
        <v>0.23281710007269152</v>
      </c>
      <c r="I29" s="19">
        <v>2.9356912996054159</v>
      </c>
      <c r="J29" s="19">
        <v>0.53670189629880427</v>
      </c>
      <c r="K29" s="19">
        <v>-28.338224548287315</v>
      </c>
      <c r="L29" s="19">
        <v>-33.189591795480823</v>
      </c>
      <c r="M29" s="19">
        <v>-71.991330288069349</v>
      </c>
      <c r="N29" s="19">
        <v>-38.524923982280718</v>
      </c>
      <c r="O29" s="19">
        <v>-1.9717050006860904E-2</v>
      </c>
      <c r="P29" s="19">
        <v>-0.23055497234431549</v>
      </c>
      <c r="Q29" s="19">
        <v>-5.3780140990094795E-2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2">
        <v>44440</v>
      </c>
      <c r="B30" s="35">
        <v>20</v>
      </c>
      <c r="C30" s="17" t="str">
        <f t="shared" si="9"/>
        <v>44440_20</v>
      </c>
      <c r="D30" s="19">
        <v>248.28984441009658</v>
      </c>
      <c r="E30" s="19">
        <v>299.97818008223936</v>
      </c>
      <c r="F30" s="19">
        <v>652.64232994905683</v>
      </c>
      <c r="G30" s="19">
        <v>335.26017834265383</v>
      </c>
      <c r="H30" s="19">
        <v>0.26749570124706495</v>
      </c>
      <c r="I30" s="19">
        <v>3.2330531239264229</v>
      </c>
      <c r="J30" s="19">
        <v>0.61320948114591423</v>
      </c>
      <c r="K30" s="19">
        <v>-28.522106566531278</v>
      </c>
      <c r="L30" s="19">
        <v>-32.70548528531107</v>
      </c>
      <c r="M30" s="19">
        <v>-68.501702428475099</v>
      </c>
      <c r="N30" s="19">
        <v>-37.369632780669313</v>
      </c>
      <c r="O30" s="19">
        <v>-2.4979098600896688E-2</v>
      </c>
      <c r="P30" s="19">
        <v>-0.25816124481331093</v>
      </c>
      <c r="Q30" s="19">
        <v>-6.4907732766681422E-2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2">
        <v>44440</v>
      </c>
      <c r="B31" s="35">
        <v>21</v>
      </c>
      <c r="C31" s="17" t="str">
        <f t="shared" si="9"/>
        <v>44440_21</v>
      </c>
      <c r="D31" s="19">
        <v>245.61468157947817</v>
      </c>
      <c r="E31" s="19">
        <v>301.46317181268859</v>
      </c>
      <c r="F31" s="19">
        <v>658.62454028924822</v>
      </c>
      <c r="G31" s="19">
        <v>335.0609466362036</v>
      </c>
      <c r="H31" s="19">
        <v>0.2647256020182866</v>
      </c>
      <c r="I31" s="19">
        <v>3.2584413899710558</v>
      </c>
      <c r="J31" s="19">
        <v>0.60678839143999419</v>
      </c>
      <c r="K31" s="19">
        <v>-29.677919760616547</v>
      </c>
      <c r="L31" s="19">
        <v>-33.098154908479138</v>
      </c>
      <c r="M31" s="19">
        <v>-69.467428418633745</v>
      </c>
      <c r="N31" s="19">
        <v>-38.811893781028893</v>
      </c>
      <c r="O31" s="19">
        <v>-2.8923130204269554E-2</v>
      </c>
      <c r="P31" s="19">
        <v>-0.25644866354022283</v>
      </c>
      <c r="Q31" s="19">
        <v>-7.3605526675126307E-2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2">
        <v>44440</v>
      </c>
      <c r="B32" s="35">
        <v>22</v>
      </c>
      <c r="C32" s="17" t="str">
        <f t="shared" si="9"/>
        <v>44440_22</v>
      </c>
      <c r="D32" s="19">
        <v>237.41692783404011</v>
      </c>
      <c r="E32" s="19">
        <v>293.61502380277204</v>
      </c>
      <c r="F32" s="19">
        <v>642.3529897903187</v>
      </c>
      <c r="G32" s="19">
        <v>325.09799751545353</v>
      </c>
      <c r="H32" s="19">
        <v>0.26777400663105438</v>
      </c>
      <c r="I32" s="19">
        <v>3.1948310431478939</v>
      </c>
      <c r="J32" s="19">
        <v>0.61393664592864272</v>
      </c>
      <c r="K32" s="19">
        <v>-30.822079815936203</v>
      </c>
      <c r="L32" s="19">
        <v>-34.707671433536213</v>
      </c>
      <c r="M32" s="19">
        <v>-72.669905056249959</v>
      </c>
      <c r="N32" s="19">
        <v>-40.933447284264481</v>
      </c>
      <c r="O32" s="19">
        <v>-2.4080441147181851E-2</v>
      </c>
      <c r="P32" s="19">
        <v>-0.26259560363934215</v>
      </c>
      <c r="Q32" s="19">
        <v>-6.1815711219125893E-2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2">
        <v>44440</v>
      </c>
      <c r="B33" s="35">
        <v>23</v>
      </c>
      <c r="C33" s="17" t="str">
        <f t="shared" si="9"/>
        <v>44440_23</v>
      </c>
      <c r="D33" s="19">
        <v>219.6323643333169</v>
      </c>
      <c r="E33" s="19">
        <v>273.74923418626895</v>
      </c>
      <c r="F33" s="19">
        <v>600.1462463728692</v>
      </c>
      <c r="G33" s="19">
        <v>300.68504561997332</v>
      </c>
      <c r="H33" s="19">
        <v>0.26691976340697893</v>
      </c>
      <c r="I33" s="19">
        <v>2.9890717323455074</v>
      </c>
      <c r="J33" s="19">
        <v>0.61405789544700051</v>
      </c>
      <c r="K33" s="19">
        <v>-34.267112213133494</v>
      </c>
      <c r="L33" s="19">
        <v>-38.309101593832438</v>
      </c>
      <c r="M33" s="19">
        <v>-79.759137599076908</v>
      </c>
      <c r="N33" s="19">
        <v>-45.505786509624578</v>
      </c>
      <c r="O33" s="19">
        <v>-9.3093330385815298E-3</v>
      </c>
      <c r="P33" s="19">
        <v>-0.28296305934072302</v>
      </c>
      <c r="Q33" s="19">
        <v>-2.843218583837584E-2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2">
        <v>44440</v>
      </c>
      <c r="B34" s="35">
        <v>24</v>
      </c>
      <c r="C34" s="17" t="str">
        <f t="shared" si="9"/>
        <v>44440_24</v>
      </c>
      <c r="D34" s="19">
        <v>195.29155389103155</v>
      </c>
      <c r="E34" s="19">
        <v>245.15370669415557</v>
      </c>
      <c r="F34" s="19">
        <v>537.51431656549914</v>
      </c>
      <c r="G34" s="19">
        <v>266.74031086813579</v>
      </c>
      <c r="H34" s="19">
        <v>0.246128486855447</v>
      </c>
      <c r="I34" s="19">
        <v>2.6931515744307823</v>
      </c>
      <c r="J34" s="19">
        <v>0.56909383286329773</v>
      </c>
      <c r="K34" s="19">
        <v>-36.353213102643082</v>
      </c>
      <c r="L34" s="19">
        <v>-39.736016672043156</v>
      </c>
      <c r="M34" s="19">
        <v>-83.655738619676171</v>
      </c>
      <c r="N34" s="19">
        <v>-48.240101462483757</v>
      </c>
      <c r="O34" s="19">
        <v>-6.4893868875958664E-3</v>
      </c>
      <c r="P34" s="19">
        <v>-0.28621462136608133</v>
      </c>
      <c r="Q34" s="19">
        <v>-2.2210711766652826E-2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2">
        <v>44441</v>
      </c>
      <c r="B35" s="35">
        <v>1</v>
      </c>
      <c r="C35" s="17" t="str">
        <f t="shared" si="9"/>
        <v>44441_1</v>
      </c>
      <c r="D35" s="19">
        <v>164.75266485816769</v>
      </c>
      <c r="E35" s="19">
        <v>203.96268360932893</v>
      </c>
      <c r="F35" s="19">
        <v>445.77968305940408</v>
      </c>
      <c r="G35" s="19">
        <v>222.34560629594142</v>
      </c>
      <c r="H35" s="19">
        <v>0.21629341772369562</v>
      </c>
      <c r="I35" s="19">
        <v>2.2690933442689856</v>
      </c>
      <c r="J35" s="19">
        <v>0.5051691027732127</v>
      </c>
      <c r="K35" s="19">
        <v>-39.210043952992336</v>
      </c>
      <c r="L35" s="19">
        <v>-44.218481759803922</v>
      </c>
      <c r="M35" s="19">
        <v>-93.038659610546418</v>
      </c>
      <c r="N35" s="19">
        <v>-52.620428508605812</v>
      </c>
      <c r="O35" s="19">
        <v>-9.6829926587559019E-3</v>
      </c>
      <c r="P35" s="19">
        <v>-0.33905094215523968</v>
      </c>
      <c r="Q35" s="19">
        <v>-3.0978265484765347E-2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2">
        <v>44441</v>
      </c>
      <c r="B36" s="35">
        <v>2</v>
      </c>
      <c r="C36" s="17" t="str">
        <f t="shared" si="9"/>
        <v>44441_2</v>
      </c>
      <c r="D36" s="19">
        <v>144.28602392367594</v>
      </c>
      <c r="E36" s="19">
        <v>175.35731202823459</v>
      </c>
      <c r="F36" s="19">
        <v>376.49145790960705</v>
      </c>
      <c r="G36" s="19">
        <v>191.1945504243144</v>
      </c>
      <c r="H36" s="19">
        <v>0.18903235073122115</v>
      </c>
      <c r="I36" s="19">
        <v>1.9594128477807511</v>
      </c>
      <c r="J36" s="19">
        <v>0.44503233724346081</v>
      </c>
      <c r="K36" s="19">
        <v>-40.081451210764989</v>
      </c>
      <c r="L36" s="19">
        <v>-45.076005370046232</v>
      </c>
      <c r="M36" s="19">
        <v>-95.675807600586637</v>
      </c>
      <c r="N36" s="19">
        <v>-53.745276018607669</v>
      </c>
      <c r="O36" s="19">
        <v>-2.5391923509928516E-2</v>
      </c>
      <c r="P36" s="19">
        <v>-0.3635159426445328</v>
      </c>
      <c r="Q36" s="19">
        <v>-6.7537269526624588E-2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2">
        <v>44441</v>
      </c>
      <c r="B37" s="35">
        <v>3</v>
      </c>
      <c r="C37" s="17" t="str">
        <f t="shared" si="9"/>
        <v>44441_3</v>
      </c>
      <c r="D37" s="19">
        <v>131.99108215486444</v>
      </c>
      <c r="E37" s="19">
        <v>158.57015258381651</v>
      </c>
      <c r="F37" s="19">
        <v>339.2642802472368</v>
      </c>
      <c r="G37" s="19">
        <v>173.44347740090114</v>
      </c>
      <c r="H37" s="19">
        <v>0.18370335808565835</v>
      </c>
      <c r="I37" s="19">
        <v>1.7928132393416012</v>
      </c>
      <c r="J37" s="19">
        <v>0.4338532523186005</v>
      </c>
      <c r="K37" s="19">
        <v>-39.201857268392409</v>
      </c>
      <c r="L37" s="19">
        <v>-44.87341925440785</v>
      </c>
      <c r="M37" s="19">
        <v>-95.551661687189963</v>
      </c>
      <c r="N37" s="19">
        <v>-52.19236790861919</v>
      </c>
      <c r="O37" s="19">
        <v>-2.5000177601054586E-2</v>
      </c>
      <c r="P37" s="19">
        <v>-0.37539479730611813</v>
      </c>
      <c r="Q37" s="19">
        <v>-6.6927799766533499E-2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2">
        <v>44441</v>
      </c>
      <c r="B38" s="35">
        <v>4</v>
      </c>
      <c r="C38" s="17" t="str">
        <f t="shared" si="9"/>
        <v>44441_4</v>
      </c>
      <c r="D38" s="19">
        <v>126.94718523876949</v>
      </c>
      <c r="E38" s="19">
        <v>151.1232591569952</v>
      </c>
      <c r="F38" s="19">
        <v>320.95916095419767</v>
      </c>
      <c r="G38" s="19">
        <v>165.23626474253058</v>
      </c>
      <c r="H38" s="19">
        <v>0.18202425085949583</v>
      </c>
      <c r="I38" s="19">
        <v>1.7129450028217217</v>
      </c>
      <c r="J38" s="19">
        <v>0.42910393937673724</v>
      </c>
      <c r="K38" s="19">
        <v>-38.641209696928264</v>
      </c>
      <c r="L38" s="19">
        <v>-44.750341022548746</v>
      </c>
      <c r="M38" s="19">
        <v>-95.477007742165242</v>
      </c>
      <c r="N38" s="19">
        <v>-51.527924682534561</v>
      </c>
      <c r="O38" s="19">
        <v>-3.0789406181388472E-2</v>
      </c>
      <c r="P38" s="19">
        <v>-0.3899604042899974</v>
      </c>
      <c r="Q38" s="19">
        <v>-8.0313314562174429E-2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2">
        <v>44441</v>
      </c>
      <c r="B39" s="35">
        <v>5</v>
      </c>
      <c r="C39" s="17" t="str">
        <f t="shared" si="9"/>
        <v>44441_5</v>
      </c>
      <c r="D39" s="19">
        <v>124.90502070119378</v>
      </c>
      <c r="E39" s="19">
        <v>147.25117269452787</v>
      </c>
      <c r="F39" s="19">
        <v>311.55600045922284</v>
      </c>
      <c r="G39" s="19">
        <v>161.70952553288484</v>
      </c>
      <c r="H39" s="19">
        <v>0.17848372403571783</v>
      </c>
      <c r="I39" s="19">
        <v>1.6807113609283821</v>
      </c>
      <c r="J39" s="19">
        <v>0.42104138514687767</v>
      </c>
      <c r="K39" s="19">
        <v>-38.890075875990583</v>
      </c>
      <c r="L39" s="19">
        <v>-45.2607528388966</v>
      </c>
      <c r="M39" s="19">
        <v>-96.172779711031552</v>
      </c>
      <c r="N39" s="19">
        <v>-51.851218264274024</v>
      </c>
      <c r="O39" s="19">
        <v>-3.2692181362200173E-2</v>
      </c>
      <c r="P39" s="19">
        <v>-0.39767480838731734</v>
      </c>
      <c r="Q39" s="19">
        <v>-8.4307887524237124E-2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2">
        <v>44441</v>
      </c>
      <c r="B40" s="35">
        <v>6</v>
      </c>
      <c r="C40" s="17" t="str">
        <f t="shared" si="9"/>
        <v>44441_6</v>
      </c>
      <c r="D40" s="19">
        <v>128.7513215721973</v>
      </c>
      <c r="E40" s="19">
        <v>153.1819408443846</v>
      </c>
      <c r="F40" s="19">
        <v>325.98289858687338</v>
      </c>
      <c r="G40" s="19">
        <v>167.57213765533052</v>
      </c>
      <c r="H40" s="19">
        <v>0.18348152344184615</v>
      </c>
      <c r="I40" s="19">
        <v>1.7401529837761227</v>
      </c>
      <c r="J40" s="19">
        <v>0.43228558846607479</v>
      </c>
      <c r="K40" s="19">
        <v>-38.714258374090996</v>
      </c>
      <c r="L40" s="19">
        <v>-45.355729551031551</v>
      </c>
      <c r="M40" s="19">
        <v>-96.280882165408272</v>
      </c>
      <c r="N40" s="19">
        <v>-51.506828171317956</v>
      </c>
      <c r="O40" s="19">
        <v>-2.7038223086923226E-2</v>
      </c>
      <c r="P40" s="19">
        <v>-0.39838587344164567</v>
      </c>
      <c r="Q40" s="19">
        <v>-7.1437235841484259E-2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2">
        <v>44441</v>
      </c>
      <c r="B41" s="35">
        <v>7</v>
      </c>
      <c r="C41" s="17" t="str">
        <f t="shared" si="9"/>
        <v>44441_7</v>
      </c>
      <c r="D41" s="19">
        <v>151.24227177461734</v>
      </c>
      <c r="E41" s="19">
        <v>178.85687074887409</v>
      </c>
      <c r="F41" s="19">
        <v>381.17492838984413</v>
      </c>
      <c r="G41" s="19">
        <v>197.30957335531915</v>
      </c>
      <c r="H41" s="19">
        <v>0.19571788394401271</v>
      </c>
      <c r="I41" s="19">
        <v>1.9871732908774777</v>
      </c>
      <c r="J41" s="19">
        <v>0.45848439214326725</v>
      </c>
      <c r="K41" s="19">
        <v>-43.810365724108607</v>
      </c>
      <c r="L41" s="19">
        <v>-50.295513525733178</v>
      </c>
      <c r="M41" s="19">
        <v>-107.47405400815806</v>
      </c>
      <c r="N41" s="19">
        <v>-58.561765993792207</v>
      </c>
      <c r="O41" s="19">
        <v>-2.7048862466406375E-2</v>
      </c>
      <c r="P41" s="19">
        <v>-0.42690761919317155</v>
      </c>
      <c r="Q41" s="19">
        <v>-7.0962109526760686E-2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2">
        <v>44441</v>
      </c>
      <c r="B42" s="35">
        <v>8</v>
      </c>
      <c r="C42" s="17" t="str">
        <f t="shared" si="9"/>
        <v>44441_8</v>
      </c>
      <c r="D42" s="19">
        <v>180.92587971887781</v>
      </c>
      <c r="E42" s="19">
        <v>213.84102455393102</v>
      </c>
      <c r="F42" s="19">
        <v>452.03809776271584</v>
      </c>
      <c r="G42" s="19">
        <v>236.60078783026526</v>
      </c>
      <c r="H42" s="19">
        <v>0.18904293226489197</v>
      </c>
      <c r="I42" s="19">
        <v>2.3372576492904327</v>
      </c>
      <c r="J42" s="19">
        <v>0.44016342010891885</v>
      </c>
      <c r="K42" s="19">
        <v>-41.558004416169069</v>
      </c>
      <c r="L42" s="19">
        <v>-47.834963445446476</v>
      </c>
      <c r="M42" s="19">
        <v>-105.14559101674621</v>
      </c>
      <c r="N42" s="19">
        <v>-56.941358873121587</v>
      </c>
      <c r="O42" s="19">
        <v>-3.1841894836367811E-2</v>
      </c>
      <c r="P42" s="19">
        <v>-0.37629874927221907</v>
      </c>
      <c r="Q42" s="19">
        <v>-8.1170868505671123E-2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2">
        <v>44441</v>
      </c>
      <c r="B43" s="35">
        <v>9</v>
      </c>
      <c r="C43" s="17" t="str">
        <f t="shared" si="9"/>
        <v>44441_9</v>
      </c>
      <c r="D43" s="19">
        <v>208.44221194722647</v>
      </c>
      <c r="E43" s="19">
        <v>254.34792215931952</v>
      </c>
      <c r="F43" s="19">
        <v>537.80239908704687</v>
      </c>
      <c r="G43" s="19">
        <v>276.2233324203774</v>
      </c>
      <c r="H43" s="19">
        <v>0.21948116411166171</v>
      </c>
      <c r="I43" s="19">
        <v>2.8970224875650974</v>
      </c>
      <c r="J43" s="19">
        <v>0.50931052669321308</v>
      </c>
      <c r="K43" s="19">
        <v>-33.003679613983394</v>
      </c>
      <c r="L43" s="19">
        <v>-36.660911692349103</v>
      </c>
      <c r="M43" s="19">
        <v>-82.92121737117715</v>
      </c>
      <c r="N43" s="19">
        <v>-46.168705773397733</v>
      </c>
      <c r="O43" s="19">
        <v>-6.291134111184437E-3</v>
      </c>
      <c r="P43" s="19">
        <v>-0.19080199081399701</v>
      </c>
      <c r="Q43" s="19">
        <v>-2.2479233351374507E-2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2">
        <v>44441</v>
      </c>
      <c r="B44" s="35">
        <v>10</v>
      </c>
      <c r="C44" s="17" t="str">
        <f t="shared" si="9"/>
        <v>44441_10</v>
      </c>
      <c r="D44" s="19">
        <v>224.68114020463213</v>
      </c>
      <c r="E44" s="19">
        <v>278.40206626286886</v>
      </c>
      <c r="F44" s="19">
        <v>587.66072381729077</v>
      </c>
      <c r="G44" s="19">
        <v>298.85244805960019</v>
      </c>
      <c r="H44" s="19">
        <v>0.23315083670914391</v>
      </c>
      <c r="I44" s="19">
        <v>3.2618321875157092</v>
      </c>
      <c r="J44" s="19">
        <v>0.54175487612167372</v>
      </c>
      <c r="K44" s="19">
        <v>-25.542479891361232</v>
      </c>
      <c r="L44" s="19">
        <v>-27.576660684250776</v>
      </c>
      <c r="M44" s="19">
        <v>-66.445947999221914</v>
      </c>
      <c r="N44" s="19">
        <v>-38.09800909149773</v>
      </c>
      <c r="O44" s="19">
        <v>3.4984677703265493E-2</v>
      </c>
      <c r="P44" s="19">
        <v>-1.1229107946232105E-3</v>
      </c>
      <c r="Q44" s="19">
        <v>7.1541180821187045E-2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</v>
      </c>
      <c r="W44" s="3">
        <f t="shared" si="7"/>
        <v>0</v>
      </c>
      <c r="X44" s="3">
        <f t="shared" si="8"/>
        <v>0</v>
      </c>
    </row>
    <row r="45" spans="1:24" x14ac:dyDescent="0.25">
      <c r="A45" s="2">
        <v>44441</v>
      </c>
      <c r="B45" s="35">
        <v>11</v>
      </c>
      <c r="C45" s="17" t="str">
        <f t="shared" si="9"/>
        <v>44441_11</v>
      </c>
      <c r="D45" s="19">
        <v>226.85828646206463</v>
      </c>
      <c r="E45" s="19">
        <v>279.27320317897119</v>
      </c>
      <c r="F45" s="19">
        <v>590.34998102578481</v>
      </c>
      <c r="G45" s="19">
        <v>301.35209032812486</v>
      </c>
      <c r="H45" s="19">
        <v>0.22680012495040025</v>
      </c>
      <c r="I45" s="19">
        <v>3.2668518863960654</v>
      </c>
      <c r="J45" s="19">
        <v>0.52795329694171578</v>
      </c>
      <c r="K45" s="19">
        <v>-23.248110367762624</v>
      </c>
      <c r="L45" s="19">
        <v>-25.477720381622884</v>
      </c>
      <c r="M45" s="19">
        <v>-61.413622821905811</v>
      </c>
      <c r="N45" s="19">
        <v>-35.486816362562124</v>
      </c>
      <c r="O45" s="19">
        <v>2.2764658408216253E-2</v>
      </c>
      <c r="P45" s="19">
        <v>1.9070704853492597E-2</v>
      </c>
      <c r="Q45" s="19">
        <v>4.2382585103965982E-2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</v>
      </c>
      <c r="W45" s="3">
        <f t="shared" si="7"/>
        <v>0</v>
      </c>
      <c r="X45" s="3">
        <f t="shared" si="8"/>
        <v>0</v>
      </c>
    </row>
    <row r="46" spans="1:24" x14ac:dyDescent="0.25">
      <c r="A46" s="2">
        <v>44441</v>
      </c>
      <c r="B46" s="35">
        <v>12</v>
      </c>
      <c r="C46" s="17" t="str">
        <f t="shared" si="9"/>
        <v>44441_12</v>
      </c>
      <c r="D46" s="19">
        <v>225.22810833449572</v>
      </c>
      <c r="E46" s="19">
        <v>274.44444728373344</v>
      </c>
      <c r="F46" s="19">
        <v>580.10524294182596</v>
      </c>
      <c r="G46" s="19">
        <v>297.08299276483962</v>
      </c>
      <c r="H46" s="19">
        <v>0.22105652710022222</v>
      </c>
      <c r="I46" s="19">
        <v>3.2123261615740453</v>
      </c>
      <c r="J46" s="19">
        <v>0.51753291474076901</v>
      </c>
      <c r="K46" s="19">
        <v>-20.580243414042023</v>
      </c>
      <c r="L46" s="19">
        <v>-22.789503281602205</v>
      </c>
      <c r="M46" s="19">
        <v>-55.786650773897414</v>
      </c>
      <c r="N46" s="19">
        <v>-32.415837761140558</v>
      </c>
      <c r="O46" s="19">
        <v>2.8036495819727607E-2</v>
      </c>
      <c r="P46" s="19">
        <v>5.3845498045727622E-2</v>
      </c>
      <c r="Q46" s="19">
        <v>5.3851115692466811E-2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</v>
      </c>
      <c r="W46" s="3">
        <f t="shared" si="7"/>
        <v>0</v>
      </c>
      <c r="X46" s="3">
        <f t="shared" si="8"/>
        <v>0</v>
      </c>
    </row>
    <row r="47" spans="1:24" x14ac:dyDescent="0.25">
      <c r="A47" s="2">
        <v>44441</v>
      </c>
      <c r="B47" s="35">
        <v>13</v>
      </c>
      <c r="C47" s="17" t="str">
        <f t="shared" si="9"/>
        <v>44441_13</v>
      </c>
      <c r="D47" s="19">
        <v>224.59568269469491</v>
      </c>
      <c r="E47" s="19">
        <v>271.84883848355139</v>
      </c>
      <c r="F47" s="19">
        <v>575.85783568106183</v>
      </c>
      <c r="G47" s="19">
        <v>295.91780115425729</v>
      </c>
      <c r="H47" s="19">
        <v>0.21719035451863722</v>
      </c>
      <c r="I47" s="19">
        <v>3.1142746650915507</v>
      </c>
      <c r="J47" s="19">
        <v>0.50706326048937211</v>
      </c>
      <c r="K47" s="19">
        <v>-20.164702383624398</v>
      </c>
      <c r="L47" s="19">
        <v>-22.696838600120454</v>
      </c>
      <c r="M47" s="19">
        <v>-54.219400617529651</v>
      </c>
      <c r="N47" s="19">
        <v>-31.439131789691601</v>
      </c>
      <c r="O47" s="19">
        <v>2.585664751208884E-2</v>
      </c>
      <c r="P47" s="19">
        <v>2.6025209820746867E-2</v>
      </c>
      <c r="Q47" s="19">
        <v>4.860726901147823E-2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</v>
      </c>
      <c r="W47" s="3">
        <f t="shared" si="7"/>
        <v>0</v>
      </c>
      <c r="X47" s="3">
        <f t="shared" si="8"/>
        <v>0</v>
      </c>
    </row>
    <row r="48" spans="1:24" x14ac:dyDescent="0.25">
      <c r="A48" s="2">
        <v>44441</v>
      </c>
      <c r="B48" s="35">
        <v>14</v>
      </c>
      <c r="C48" s="17" t="str">
        <f t="shared" si="9"/>
        <v>44441_14</v>
      </c>
      <c r="D48" s="19">
        <v>223.03609759029496</v>
      </c>
      <c r="E48" s="19">
        <v>271.55031098178711</v>
      </c>
      <c r="F48" s="19">
        <v>576.59945330126243</v>
      </c>
      <c r="G48" s="19">
        <v>295.64237482547128</v>
      </c>
      <c r="H48" s="19">
        <v>0.21553167247831304</v>
      </c>
      <c r="I48" s="19">
        <v>3.1028640259693847</v>
      </c>
      <c r="J48" s="19">
        <v>0.50245957178657441</v>
      </c>
      <c r="K48" s="19">
        <v>-20.068201240848957</v>
      </c>
      <c r="L48" s="19">
        <v>-23.041494198771904</v>
      </c>
      <c r="M48" s="19">
        <v>-55.432026030553807</v>
      </c>
      <c r="N48" s="19">
        <v>-31.082990007694917</v>
      </c>
      <c r="O48" s="19">
        <v>2.7055262013948169E-2</v>
      </c>
      <c r="P48" s="19">
        <v>1.6281316637629186E-2</v>
      </c>
      <c r="Q48" s="19">
        <v>5.0897870157078202E-2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</v>
      </c>
      <c r="W48" s="3">
        <f t="shared" si="7"/>
        <v>0</v>
      </c>
      <c r="X48" s="3">
        <f t="shared" si="8"/>
        <v>0</v>
      </c>
    </row>
    <row r="49" spans="1:24" x14ac:dyDescent="0.25">
      <c r="A49" s="2">
        <v>44441</v>
      </c>
      <c r="B49" s="35">
        <v>15</v>
      </c>
      <c r="C49" s="17" t="str">
        <f t="shared" si="9"/>
        <v>44441_15</v>
      </c>
      <c r="D49" s="19">
        <v>216.25396153077008</v>
      </c>
      <c r="E49" s="19">
        <v>265.46621323175776</v>
      </c>
      <c r="F49" s="19">
        <v>560.99391051404825</v>
      </c>
      <c r="G49" s="19">
        <v>286.37876284449328</v>
      </c>
      <c r="H49" s="19">
        <v>0.2072214939642813</v>
      </c>
      <c r="I49" s="19">
        <v>3.0695695684013584</v>
      </c>
      <c r="J49" s="19">
        <v>0.48531492238077878</v>
      </c>
      <c r="K49" s="19">
        <v>-20.422988999221957</v>
      </c>
      <c r="L49" s="19">
        <v>-22.295360588801692</v>
      </c>
      <c r="M49" s="19">
        <v>-54.69614000669268</v>
      </c>
      <c r="N49" s="19">
        <v>-31.291864924548499</v>
      </c>
      <c r="O49" s="19">
        <v>2.1958701717519655E-2</v>
      </c>
      <c r="P49" s="19">
        <v>3.3058035003530287E-2</v>
      </c>
      <c r="Q49" s="19">
        <v>3.9597129486416312E-2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</v>
      </c>
      <c r="W49" s="3">
        <f t="shared" si="7"/>
        <v>0</v>
      </c>
      <c r="X49" s="3">
        <f t="shared" si="8"/>
        <v>0</v>
      </c>
    </row>
    <row r="50" spans="1:24" x14ac:dyDescent="0.25">
      <c r="A50" s="2">
        <v>44441</v>
      </c>
      <c r="B50" s="35">
        <v>16</v>
      </c>
      <c r="C50" s="17" t="str">
        <f t="shared" si="9"/>
        <v>44441_16</v>
      </c>
      <c r="D50" s="19">
        <v>205.03532501050165</v>
      </c>
      <c r="E50" s="19">
        <v>256.82182952386546</v>
      </c>
      <c r="F50" s="19">
        <v>543.52621792360537</v>
      </c>
      <c r="G50" s="19">
        <v>275.58879781715973</v>
      </c>
      <c r="H50" s="19">
        <v>0.22172339769928739</v>
      </c>
      <c r="I50" s="19">
        <v>3.0049252865448923</v>
      </c>
      <c r="J50" s="19">
        <v>0.5200609346628573</v>
      </c>
      <c r="K50" s="19">
        <v>-21.626714261748219</v>
      </c>
      <c r="L50" s="19">
        <v>-22.637560365437778</v>
      </c>
      <c r="M50" s="19">
        <v>-54.356249770531463</v>
      </c>
      <c r="N50" s="19">
        <v>-32.456156995941292</v>
      </c>
      <c r="O50" s="19">
        <v>3.5968723502404862E-2</v>
      </c>
      <c r="P50" s="19">
        <v>4.9723184897827788E-2</v>
      </c>
      <c r="Q50" s="19">
        <v>7.1417958363761469E-2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</v>
      </c>
      <c r="W50" s="3">
        <f t="shared" si="7"/>
        <v>0</v>
      </c>
      <c r="X50" s="3">
        <f t="shared" si="8"/>
        <v>0</v>
      </c>
    </row>
    <row r="51" spans="1:24" x14ac:dyDescent="0.25">
      <c r="A51" s="2">
        <v>44441</v>
      </c>
      <c r="B51" s="35">
        <v>17</v>
      </c>
      <c r="C51" s="17" t="str">
        <f t="shared" si="9"/>
        <v>44441_17</v>
      </c>
      <c r="D51" s="19">
        <v>195.96548823361013</v>
      </c>
      <c r="E51" s="19">
        <v>247.43203636280165</v>
      </c>
      <c r="F51" s="19">
        <v>525.62062841267345</v>
      </c>
      <c r="G51" s="19">
        <v>264.85168803661287</v>
      </c>
      <c r="H51" s="19">
        <v>0.20913180135528917</v>
      </c>
      <c r="I51" s="19">
        <v>2.8650742778855656</v>
      </c>
      <c r="J51" s="19">
        <v>0.49304468044184502</v>
      </c>
      <c r="K51" s="19">
        <v>-23.676541821368488</v>
      </c>
      <c r="L51" s="19">
        <v>-25.495338637236685</v>
      </c>
      <c r="M51" s="19">
        <v>-58.963985253701473</v>
      </c>
      <c r="N51" s="19">
        <v>-35.118458186629574</v>
      </c>
      <c r="O51" s="19">
        <v>2.7655826283991648E-2</v>
      </c>
      <c r="P51" s="19">
        <v>3.0495741300080176E-4</v>
      </c>
      <c r="Q51" s="19">
        <v>5.1971179948510152E-2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</v>
      </c>
      <c r="W51" s="3">
        <f t="shared" si="7"/>
        <v>0</v>
      </c>
      <c r="X51" s="3">
        <f t="shared" si="8"/>
        <v>0</v>
      </c>
    </row>
    <row r="52" spans="1:24" x14ac:dyDescent="0.25">
      <c r="A52" s="2">
        <v>44441</v>
      </c>
      <c r="B52" s="35">
        <v>18</v>
      </c>
      <c r="C52" s="17" t="str">
        <f t="shared" si="9"/>
        <v>44441_18</v>
      </c>
      <c r="D52" s="19">
        <v>192.84267141717248</v>
      </c>
      <c r="E52" s="19">
        <v>236.08720654472859</v>
      </c>
      <c r="F52" s="19">
        <v>504.00539514015969</v>
      </c>
      <c r="G52" s="19">
        <v>255.8766078380668</v>
      </c>
      <c r="H52" s="19">
        <v>0.2099401675334065</v>
      </c>
      <c r="I52" s="19">
        <v>2.5782302856530674</v>
      </c>
      <c r="J52" s="19">
        <v>0.49213197392993147</v>
      </c>
      <c r="K52" s="19">
        <v>-29.053999189112222</v>
      </c>
      <c r="L52" s="19">
        <v>-33.077790962017595</v>
      </c>
      <c r="M52" s="19">
        <v>-75.426536510401874</v>
      </c>
      <c r="N52" s="19">
        <v>-41.451843174729568</v>
      </c>
      <c r="O52" s="19">
        <v>1.0482572976077324E-2</v>
      </c>
      <c r="P52" s="19">
        <v>-0.14353028305331111</v>
      </c>
      <c r="Q52" s="19">
        <v>1.3594538777376942E-2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0</v>
      </c>
      <c r="W52" s="3">
        <f t="shared" si="7"/>
        <v>0</v>
      </c>
      <c r="X52" s="3">
        <f t="shared" si="8"/>
        <v>0</v>
      </c>
    </row>
    <row r="53" spans="1:24" x14ac:dyDescent="0.25">
      <c r="A53" s="2">
        <v>44441</v>
      </c>
      <c r="B53" s="35">
        <v>19</v>
      </c>
      <c r="C53" s="17" t="str">
        <f t="shared" si="9"/>
        <v>44441_19</v>
      </c>
      <c r="D53" s="19">
        <v>205.43536909305988</v>
      </c>
      <c r="E53" s="19">
        <v>251.15964853154091</v>
      </c>
      <c r="F53" s="19">
        <v>540.88987883364598</v>
      </c>
      <c r="G53" s="19">
        <v>275.16791568418802</v>
      </c>
      <c r="H53" s="19">
        <v>0.24524620149085144</v>
      </c>
      <c r="I53" s="19">
        <v>2.7132246342851629</v>
      </c>
      <c r="J53" s="19">
        <v>0.56530963853387262</v>
      </c>
      <c r="K53" s="19">
        <v>-35.738213453091788</v>
      </c>
      <c r="L53" s="19">
        <v>-41.880846384570376</v>
      </c>
      <c r="M53" s="19">
        <v>-92.866284410253982</v>
      </c>
      <c r="N53" s="19">
        <v>-49.039287055830329</v>
      </c>
      <c r="O53" s="19">
        <v>-2.6288448560442827E-3</v>
      </c>
      <c r="P53" s="19">
        <v>-0.27977019378171308</v>
      </c>
      <c r="Q53" s="19">
        <v>-1.4778508535084351E-2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2">
        <v>44441</v>
      </c>
      <c r="B54" s="35">
        <v>20</v>
      </c>
      <c r="C54" s="17" t="str">
        <f t="shared" si="9"/>
        <v>44441_20</v>
      </c>
      <c r="D54" s="19">
        <v>229.47858784031786</v>
      </c>
      <c r="E54" s="19">
        <v>284.0201789554585</v>
      </c>
      <c r="F54" s="19">
        <v>619.86320323467442</v>
      </c>
      <c r="G54" s="19">
        <v>311.84075900087896</v>
      </c>
      <c r="H54" s="19">
        <v>0.28098084797985623</v>
      </c>
      <c r="I54" s="19">
        <v>3.0988355697918073</v>
      </c>
      <c r="J54" s="19">
        <v>0.6436416759167034</v>
      </c>
      <c r="K54" s="19">
        <v>-37.29433756417059</v>
      </c>
      <c r="L54" s="19">
        <v>-43.347739194960141</v>
      </c>
      <c r="M54" s="19">
        <v>-94.368801549508362</v>
      </c>
      <c r="N54" s="19">
        <v>-50.132175668604503</v>
      </c>
      <c r="O54" s="19">
        <v>-1.2278128313863119E-2</v>
      </c>
      <c r="P54" s="19">
        <v>-0.30706086217279976</v>
      </c>
      <c r="Q54" s="19">
        <v>-3.5899635092158683E-2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2">
        <v>44441</v>
      </c>
      <c r="B55" s="35">
        <v>21</v>
      </c>
      <c r="C55" s="17" t="str">
        <f t="shared" si="9"/>
        <v>44441_21</v>
      </c>
      <c r="D55" s="19">
        <v>231.05984366861432</v>
      </c>
      <c r="E55" s="19">
        <v>289.65088929886173</v>
      </c>
      <c r="F55" s="19">
        <v>634.10582577459627</v>
      </c>
      <c r="G55" s="19">
        <v>316.44284903001352</v>
      </c>
      <c r="H55" s="19">
        <v>0.27091769631371565</v>
      </c>
      <c r="I55" s="19">
        <v>3.1516701286157787</v>
      </c>
      <c r="J55" s="19">
        <v>0.61943414851627954</v>
      </c>
      <c r="K55" s="19">
        <v>-38.741159092495188</v>
      </c>
      <c r="L55" s="19">
        <v>-44.425825265231609</v>
      </c>
      <c r="M55" s="19">
        <v>-96.454241289469607</v>
      </c>
      <c r="N55" s="19">
        <v>-52.10498492759011</v>
      </c>
      <c r="O55" s="19">
        <v>-2.7853044774803E-2</v>
      </c>
      <c r="P55" s="19">
        <v>-0.32896790654058039</v>
      </c>
      <c r="Q55" s="19">
        <v>-7.1178882178287869E-2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2">
        <v>44441</v>
      </c>
      <c r="B56" s="35">
        <v>22</v>
      </c>
      <c r="C56" s="17" t="str">
        <f t="shared" si="9"/>
        <v>44441_22</v>
      </c>
      <c r="D56" s="19">
        <v>222.49224814370109</v>
      </c>
      <c r="E56" s="19">
        <v>280.89925857495126</v>
      </c>
      <c r="F56" s="19">
        <v>615.90334414009203</v>
      </c>
      <c r="G56" s="19">
        <v>305.98336579671854</v>
      </c>
      <c r="H56" s="19">
        <v>0.27142826604172676</v>
      </c>
      <c r="I56" s="19">
        <v>3.0763894885859511</v>
      </c>
      <c r="J56" s="19">
        <v>0.62103518189347895</v>
      </c>
      <c r="K56" s="19">
        <v>-41.725429123971459</v>
      </c>
      <c r="L56" s="19">
        <v>-48.355719959890024</v>
      </c>
      <c r="M56" s="19">
        <v>-105.2232419368102</v>
      </c>
      <c r="N56" s="19">
        <v>-56.460865028755187</v>
      </c>
      <c r="O56" s="19">
        <v>-2.0916093585671463E-2</v>
      </c>
      <c r="P56" s="19">
        <v>-0.36568155754499415</v>
      </c>
      <c r="Q56" s="19">
        <v>-5.5236761750183827E-2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2">
        <v>44441</v>
      </c>
      <c r="B57" s="35">
        <v>23</v>
      </c>
      <c r="C57" s="17" t="str">
        <f t="shared" si="9"/>
        <v>44441_23</v>
      </c>
      <c r="D57" s="19">
        <v>209.94542173312726</v>
      </c>
      <c r="E57" s="19">
        <v>266.54532846068201</v>
      </c>
      <c r="F57" s="19">
        <v>586.26037435744558</v>
      </c>
      <c r="G57" s="19">
        <v>289.38276335676608</v>
      </c>
      <c r="H57" s="19">
        <v>0.2705403984811629</v>
      </c>
      <c r="I57" s="19">
        <v>2.9359257572968871</v>
      </c>
      <c r="J57" s="19">
        <v>0.6195931462052261</v>
      </c>
      <c r="K57" s="19">
        <v>-43.631295010791973</v>
      </c>
      <c r="L57" s="19">
        <v>-50.351135871365209</v>
      </c>
      <c r="M57" s="19">
        <v>-108.10255582863455</v>
      </c>
      <c r="N57" s="19">
        <v>-58.794053008800454</v>
      </c>
      <c r="O57" s="19">
        <v>-6.1392442830469039E-3</v>
      </c>
      <c r="P57" s="19">
        <v>-0.37431687209145309</v>
      </c>
      <c r="Q57" s="19">
        <v>-2.1574268933565746E-2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2">
        <v>44441</v>
      </c>
      <c r="B58" s="35">
        <v>24</v>
      </c>
      <c r="C58" s="17" t="str">
        <f t="shared" si="9"/>
        <v>44441_24</v>
      </c>
      <c r="D58" s="19">
        <v>191.9150798018222</v>
      </c>
      <c r="E58" s="19">
        <v>246.00702416154502</v>
      </c>
      <c r="F58" s="19">
        <v>541.66111927547558</v>
      </c>
      <c r="G58" s="19">
        <v>264.56801729614352</v>
      </c>
      <c r="H58" s="19">
        <v>0.25290322419074363</v>
      </c>
      <c r="I58" s="19">
        <v>2.7279029878328562</v>
      </c>
      <c r="J58" s="19">
        <v>0.58225045670428721</v>
      </c>
      <c r="K58" s="19">
        <v>-42.443048861744558</v>
      </c>
      <c r="L58" s="19">
        <v>-47.758657380857983</v>
      </c>
      <c r="M58" s="19">
        <v>-101.06361811123872</v>
      </c>
      <c r="N58" s="19">
        <v>-56.804688922354053</v>
      </c>
      <c r="O58" s="19">
        <v>-1.2188215019596126E-2</v>
      </c>
      <c r="P58" s="19">
        <v>-0.35782077155667219</v>
      </c>
      <c r="Q58" s="19">
        <v>-3.6586632540556704E-2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2">
        <v>44442</v>
      </c>
      <c r="B59" s="35">
        <v>1</v>
      </c>
      <c r="C59" s="17" t="str">
        <f t="shared" si="9"/>
        <v>44442_1</v>
      </c>
      <c r="D59" s="19">
        <v>164.95286342454446</v>
      </c>
      <c r="E59" s="19">
        <v>207.96309030991415</v>
      </c>
      <c r="F59" s="19">
        <v>454.96840681162524</v>
      </c>
      <c r="G59" s="19">
        <v>223.5470935099253</v>
      </c>
      <c r="H59" s="19">
        <v>0.22305724438668029</v>
      </c>
      <c r="I59" s="19">
        <v>2.3228846257683995</v>
      </c>
      <c r="J59" s="19">
        <v>0.51969806751320924</v>
      </c>
      <c r="K59" s="19">
        <v>-42.494651217259538</v>
      </c>
      <c r="L59" s="19">
        <v>-49.115568932301997</v>
      </c>
      <c r="M59" s="19">
        <v>-104.73759150026433</v>
      </c>
      <c r="N59" s="19">
        <v>-57.876912961566489</v>
      </c>
      <c r="O59" s="19">
        <v>-1.40345513765544E-2</v>
      </c>
      <c r="P59" s="19">
        <v>-0.3737203219297659</v>
      </c>
      <c r="Q59" s="19">
        <v>-4.177800752747677E-2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2">
        <v>44442</v>
      </c>
      <c r="B60" s="35">
        <v>2</v>
      </c>
      <c r="C60" s="17" t="str">
        <f t="shared" si="9"/>
        <v>44442_2</v>
      </c>
      <c r="D60" s="19">
        <v>143.60941620556869</v>
      </c>
      <c r="E60" s="19">
        <v>177.02668929424516</v>
      </c>
      <c r="F60" s="19">
        <v>380.3793003026189</v>
      </c>
      <c r="G60" s="19">
        <v>191.07547046354665</v>
      </c>
      <c r="H60" s="19">
        <v>0.20390132977390202</v>
      </c>
      <c r="I60" s="19">
        <v>2.0010888223929428</v>
      </c>
      <c r="J60" s="19">
        <v>0.47776397426325057</v>
      </c>
      <c r="K60" s="19">
        <v>-41.255046991438256</v>
      </c>
      <c r="L60" s="19">
        <v>-49.509714044473441</v>
      </c>
      <c r="M60" s="19">
        <v>-106.25637095083928</v>
      </c>
      <c r="N60" s="19">
        <v>-56.702378841092177</v>
      </c>
      <c r="O60" s="19">
        <v>-1.4517725665186229E-2</v>
      </c>
      <c r="P60" s="19">
        <v>-0.38626403701227274</v>
      </c>
      <c r="Q60" s="19">
        <v>-4.3447033802521184E-2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2">
        <v>44442</v>
      </c>
      <c r="B61" s="35">
        <v>3</v>
      </c>
      <c r="C61" s="17" t="str">
        <f t="shared" si="9"/>
        <v>44442_3</v>
      </c>
      <c r="D61" s="19">
        <v>130.09044177698763</v>
      </c>
      <c r="E61" s="19">
        <v>158.24323670391033</v>
      </c>
      <c r="F61" s="19">
        <v>339.31733628413571</v>
      </c>
      <c r="G61" s="19">
        <v>171.66624828518522</v>
      </c>
      <c r="H61" s="19">
        <v>0.20636026488953327</v>
      </c>
      <c r="I61" s="19">
        <v>1.8043474811287372</v>
      </c>
      <c r="J61" s="19">
        <v>0.48400667051944224</v>
      </c>
      <c r="K61" s="19">
        <v>-42.026198540157132</v>
      </c>
      <c r="L61" s="19">
        <v>-50.571842698787407</v>
      </c>
      <c r="M61" s="19">
        <v>-107.88148004416286</v>
      </c>
      <c r="N61" s="19">
        <v>-57.283663319937077</v>
      </c>
      <c r="O61" s="19">
        <v>-3.2003339956112363E-3</v>
      </c>
      <c r="P61" s="19">
        <v>-0.39921778021296123</v>
      </c>
      <c r="Q61" s="19">
        <v>-1.6810996005865171E-2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2">
        <v>44442</v>
      </c>
      <c r="B62" s="35">
        <v>4</v>
      </c>
      <c r="C62" s="17" t="str">
        <f t="shared" si="9"/>
        <v>44442_4</v>
      </c>
      <c r="D62" s="19">
        <v>125.06825046610032</v>
      </c>
      <c r="E62" s="19">
        <v>150.55683355519037</v>
      </c>
      <c r="F62" s="19">
        <v>321.52693627962617</v>
      </c>
      <c r="G62" s="19">
        <v>163.41500316542883</v>
      </c>
      <c r="H62" s="19">
        <v>0.210248967227252</v>
      </c>
      <c r="I62" s="19">
        <v>1.7373347064491393</v>
      </c>
      <c r="J62" s="19">
        <v>0.4936940844997752</v>
      </c>
      <c r="K62" s="19">
        <v>-41.9831128432253</v>
      </c>
      <c r="L62" s="19">
        <v>-50.689530083125305</v>
      </c>
      <c r="M62" s="19">
        <v>-108.27820068691193</v>
      </c>
      <c r="N62" s="19">
        <v>-57.282876594493985</v>
      </c>
      <c r="O62" s="19">
        <v>-3.2017997025713622E-4</v>
      </c>
      <c r="P62" s="19">
        <v>-0.39354541091956025</v>
      </c>
      <c r="Q62" s="19">
        <v>-1.0407996503251707E-2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2">
        <v>44442</v>
      </c>
      <c r="B63" s="35">
        <v>5</v>
      </c>
      <c r="C63" s="17" t="str">
        <f t="shared" si="9"/>
        <v>44442_5</v>
      </c>
      <c r="D63" s="19">
        <v>122.3553370741373</v>
      </c>
      <c r="E63" s="19">
        <v>146.58669647921934</v>
      </c>
      <c r="F63" s="19">
        <v>311.19492491012488</v>
      </c>
      <c r="G63" s="19">
        <v>159.18144916553709</v>
      </c>
      <c r="H63" s="19">
        <v>0.21031030873406378</v>
      </c>
      <c r="I63" s="19">
        <v>1.7078245606022679</v>
      </c>
      <c r="J63" s="19">
        <v>0.49369980133072722</v>
      </c>
      <c r="K63" s="19">
        <v>-42.105161229507786</v>
      </c>
      <c r="L63" s="19">
        <v>-50.399365928083625</v>
      </c>
      <c r="M63" s="19">
        <v>-107.62652717195022</v>
      </c>
      <c r="N63" s="19">
        <v>-57.198940676201886</v>
      </c>
      <c r="O63" s="19">
        <v>1.045654503928038E-3</v>
      </c>
      <c r="P63" s="19">
        <v>-0.391745335087261</v>
      </c>
      <c r="Q63" s="19">
        <v>-7.097282811958169E-3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2">
        <v>44442</v>
      </c>
      <c r="B64" s="35">
        <v>6</v>
      </c>
      <c r="C64" s="17" t="str">
        <f t="shared" si="9"/>
        <v>44442_6</v>
      </c>
      <c r="D64" s="19">
        <v>125.28443341149513</v>
      </c>
      <c r="E64" s="19">
        <v>150.21855330921565</v>
      </c>
      <c r="F64" s="19">
        <v>320.52224718515248</v>
      </c>
      <c r="G64" s="19">
        <v>163.43539589744859</v>
      </c>
      <c r="H64" s="19">
        <v>0.21146654497042741</v>
      </c>
      <c r="I64" s="19">
        <v>1.7361170242031749</v>
      </c>
      <c r="J64" s="19">
        <v>0.49595749240527298</v>
      </c>
      <c r="K64" s="19">
        <v>-42.380621826481267</v>
      </c>
      <c r="L64" s="19">
        <v>-51.398791534595617</v>
      </c>
      <c r="M64" s="19">
        <v>-109.10526842507912</v>
      </c>
      <c r="N64" s="19">
        <v>-57.515003307671329</v>
      </c>
      <c r="O64" s="19">
        <v>-6.1237245457463057E-4</v>
      </c>
      <c r="P64" s="19">
        <v>-0.41306085166477069</v>
      </c>
      <c r="Q64" s="19">
        <v>-1.0866094615134563E-2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2">
        <v>44442</v>
      </c>
      <c r="B65" s="35">
        <v>7</v>
      </c>
      <c r="C65" s="17" t="str">
        <f t="shared" si="9"/>
        <v>44442_7</v>
      </c>
      <c r="D65" s="19">
        <v>144.92411100991538</v>
      </c>
      <c r="E65" s="19">
        <v>172.53753958656202</v>
      </c>
      <c r="F65" s="19">
        <v>368.41624316056527</v>
      </c>
      <c r="G65" s="19">
        <v>190.00540951836717</v>
      </c>
      <c r="H65" s="19">
        <v>0.21933799247312757</v>
      </c>
      <c r="I65" s="19">
        <v>1.9409690446326431</v>
      </c>
      <c r="J65" s="19">
        <v>0.51361631836710109</v>
      </c>
      <c r="K65" s="19">
        <v>-42.006506686909297</v>
      </c>
      <c r="L65" s="19">
        <v>-51.19898864775336</v>
      </c>
      <c r="M65" s="19">
        <v>-109.51105740236191</v>
      </c>
      <c r="N65" s="19">
        <v>-56.925088428094249</v>
      </c>
      <c r="O65" s="19">
        <v>-5.3810027603480614E-4</v>
      </c>
      <c r="P65" s="19">
        <v>-0.42142641138241993</v>
      </c>
      <c r="Q65" s="19">
        <v>-1.0271829640648855E-2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2">
        <v>44442</v>
      </c>
      <c r="B66" s="35">
        <v>8</v>
      </c>
      <c r="C66" s="17" t="str">
        <f t="shared" si="9"/>
        <v>44442_8</v>
      </c>
      <c r="D66" s="19">
        <v>176.99979589418999</v>
      </c>
      <c r="E66" s="19">
        <v>208.65272100784097</v>
      </c>
      <c r="F66" s="19">
        <v>442.09848600830907</v>
      </c>
      <c r="G66" s="19">
        <v>231.30923764348222</v>
      </c>
      <c r="H66" s="19">
        <v>0.21314586612917716</v>
      </c>
      <c r="I66" s="19">
        <v>2.2879014126865136</v>
      </c>
      <c r="J66" s="19">
        <v>0.4968029259611263</v>
      </c>
      <c r="K66" s="19">
        <v>-39.796828903177399</v>
      </c>
      <c r="L66" s="19">
        <v>-47.855804195118822</v>
      </c>
      <c r="M66" s="19">
        <v>-104.82797985984821</v>
      </c>
      <c r="N66" s="19">
        <v>-54.713867343326626</v>
      </c>
      <c r="O66" s="19">
        <v>-2.3674719421268482E-3</v>
      </c>
      <c r="P66" s="19">
        <v>-0.36063288605812555</v>
      </c>
      <c r="Q66" s="19">
        <v>-1.4083824741496522E-2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2">
        <v>44442</v>
      </c>
      <c r="B67" s="35">
        <v>9</v>
      </c>
      <c r="C67" s="17" t="str">
        <f t="shared" si="9"/>
        <v>44442_9</v>
      </c>
      <c r="D67" s="19">
        <v>208.19005344098912</v>
      </c>
      <c r="E67" s="19">
        <v>251.39396251149947</v>
      </c>
      <c r="F67" s="19">
        <v>532.75224345713139</v>
      </c>
      <c r="G67" s="19">
        <v>274.50366369514961</v>
      </c>
      <c r="H67" s="19">
        <v>0.23781762490101838</v>
      </c>
      <c r="I67" s="19">
        <v>2.8110898676362122</v>
      </c>
      <c r="J67" s="19">
        <v>0.55399327422469546</v>
      </c>
      <c r="K67" s="19">
        <v>-31.847352944467861</v>
      </c>
      <c r="L67" s="19">
        <v>-37.700441273476649</v>
      </c>
      <c r="M67" s="19">
        <v>-86.897864040589667</v>
      </c>
      <c r="N67" s="19">
        <v>-45.475305160385169</v>
      </c>
      <c r="O67" s="19">
        <v>1.9482597212590731E-2</v>
      </c>
      <c r="P67" s="19">
        <v>-0.18273956086567808</v>
      </c>
      <c r="Q67" s="19">
        <v>3.6037378528935078E-2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2">
        <v>44442</v>
      </c>
      <c r="B68" s="35">
        <v>10</v>
      </c>
      <c r="C68" s="17" t="str">
        <f t="shared" si="9"/>
        <v>44442_10</v>
      </c>
      <c r="D68" s="19">
        <v>234.65016939358355</v>
      </c>
      <c r="E68" s="19">
        <v>283.87342734421964</v>
      </c>
      <c r="F68" s="19">
        <v>601.54796633737124</v>
      </c>
      <c r="G68" s="19">
        <v>310.1397191737226</v>
      </c>
      <c r="H68" s="19">
        <v>0.26320789364605329</v>
      </c>
      <c r="I68" s="19">
        <v>3.1860831419406805</v>
      </c>
      <c r="J68" s="19">
        <v>0.60922110344673186</v>
      </c>
      <c r="K68" s="19">
        <v>-24.944431537430408</v>
      </c>
      <c r="L68" s="19">
        <v>-28.058677043400248</v>
      </c>
      <c r="M68" s="19">
        <v>-67.335740707440479</v>
      </c>
      <c r="N68" s="19">
        <v>-36.177443801806831</v>
      </c>
      <c r="O68" s="19">
        <v>2.782114153707942E-2</v>
      </c>
      <c r="P68" s="19">
        <v>-5.1446191613859306E-2</v>
      </c>
      <c r="Q68" s="19">
        <v>5.4324437054472777E-2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</v>
      </c>
      <c r="W68" s="3">
        <f t="shared" si="7"/>
        <v>0</v>
      </c>
      <c r="X68" s="3">
        <f t="shared" si="8"/>
        <v>0</v>
      </c>
    </row>
    <row r="69" spans="1:24" x14ac:dyDescent="0.25">
      <c r="A69" s="2">
        <v>44442</v>
      </c>
      <c r="B69" s="35">
        <v>11</v>
      </c>
      <c r="C69" s="17" t="str">
        <f t="shared" si="9"/>
        <v>44442_11</v>
      </c>
      <c r="D69" s="19">
        <v>247.15625308719228</v>
      </c>
      <c r="E69" s="19">
        <v>298.40571727704844</v>
      </c>
      <c r="F69" s="19">
        <v>634.32062767603941</v>
      </c>
      <c r="G69" s="19">
        <v>326.45571861222203</v>
      </c>
      <c r="H69" s="19">
        <v>0.26962038313003106</v>
      </c>
      <c r="I69" s="19">
        <v>3.3456010743334059</v>
      </c>
      <c r="J69" s="19">
        <v>0.62362370155644264</v>
      </c>
      <c r="K69" s="19">
        <v>-20.526362276140368</v>
      </c>
      <c r="L69" s="19">
        <v>-23.155488948333769</v>
      </c>
      <c r="M69" s="19">
        <v>-56.464464053155112</v>
      </c>
      <c r="N69" s="19">
        <v>-30.568697164661799</v>
      </c>
      <c r="O69" s="19">
        <v>2.3968393895260936E-2</v>
      </c>
      <c r="P69" s="19">
        <v>-8.267403730341915E-3</v>
      </c>
      <c r="Q69" s="19">
        <v>4.5162162591399685E-2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</v>
      </c>
      <c r="W69" s="3">
        <f t="shared" si="7"/>
        <v>0</v>
      </c>
      <c r="X69" s="3">
        <f t="shared" si="8"/>
        <v>0</v>
      </c>
    </row>
    <row r="70" spans="1:24" x14ac:dyDescent="0.25">
      <c r="A70" s="2">
        <v>44442</v>
      </c>
      <c r="B70" s="35">
        <v>12</v>
      </c>
      <c r="C70" s="17" t="str">
        <f t="shared" si="9"/>
        <v>44442_12</v>
      </c>
      <c r="D70" s="19">
        <v>253.34263743156231</v>
      </c>
      <c r="E70" s="19">
        <v>305.02410416690481</v>
      </c>
      <c r="F70" s="19">
        <v>648.99051062894216</v>
      </c>
      <c r="G70" s="19">
        <v>333.79027993139954</v>
      </c>
      <c r="H70" s="19">
        <v>0.29384344146229652</v>
      </c>
      <c r="I70" s="19">
        <v>3.4205695064219004</v>
      </c>
      <c r="J70" s="19">
        <v>0.68226976917765392</v>
      </c>
      <c r="K70" s="19">
        <v>-17.888569721505899</v>
      </c>
      <c r="L70" s="19">
        <v>-20.728471557776604</v>
      </c>
      <c r="M70" s="19">
        <v>-51.390336752945515</v>
      </c>
      <c r="N70" s="19">
        <v>-27.716385495161923</v>
      </c>
      <c r="O70" s="19">
        <v>4.1654361242822173E-2</v>
      </c>
      <c r="P70" s="19">
        <v>3.2360297112025573E-2</v>
      </c>
      <c r="Q70" s="19">
        <v>8.4997486541802197E-2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</v>
      </c>
      <c r="W70" s="3">
        <f t="shared" si="7"/>
        <v>0</v>
      </c>
      <c r="X70" s="3">
        <f t="shared" si="8"/>
        <v>0</v>
      </c>
    </row>
    <row r="71" spans="1:24" x14ac:dyDescent="0.25">
      <c r="A71" s="2">
        <v>44442</v>
      </c>
      <c r="B71" s="35">
        <v>13</v>
      </c>
      <c r="C71" s="17" t="str">
        <f t="shared" si="9"/>
        <v>44442_13</v>
      </c>
      <c r="D71" s="19">
        <v>255.36119628974816</v>
      </c>
      <c r="E71" s="19">
        <v>305.20291499397075</v>
      </c>
      <c r="F71" s="19">
        <v>649.10897958257806</v>
      </c>
      <c r="G71" s="19">
        <v>336.10261689735768</v>
      </c>
      <c r="H71" s="19">
        <v>0.19861974743995559</v>
      </c>
      <c r="I71" s="19">
        <v>3.2347664020530558</v>
      </c>
      <c r="J71" s="19">
        <v>0.46285139639053086</v>
      </c>
      <c r="K71" s="19">
        <v>-17.60967048295042</v>
      </c>
      <c r="L71" s="19">
        <v>-22.674702320031621</v>
      </c>
      <c r="M71" s="19">
        <v>-54.501031161215415</v>
      </c>
      <c r="N71" s="19">
        <v>-28.145377255849485</v>
      </c>
      <c r="O71" s="19">
        <v>9.3057902743776608E-2</v>
      </c>
      <c r="P71" s="19">
        <v>-2.0209811189892315E-3</v>
      </c>
      <c r="Q71" s="19">
        <v>0.20337562394109715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0.66005947125315978</v>
      </c>
      <c r="W71" s="3">
        <f t="shared" si="7"/>
        <v>0</v>
      </c>
      <c r="X71" s="3">
        <f t="shared" si="8"/>
        <v>1.3382143761219272</v>
      </c>
    </row>
    <row r="72" spans="1:24" x14ac:dyDescent="0.25">
      <c r="A72" s="2">
        <v>44442</v>
      </c>
      <c r="B72" s="35">
        <v>14</v>
      </c>
      <c r="C72" s="17" t="str">
        <f t="shared" si="9"/>
        <v>44442_14</v>
      </c>
      <c r="D72" s="19">
        <v>257.75331961624295</v>
      </c>
      <c r="E72" s="19">
        <v>309.83145623258252</v>
      </c>
      <c r="F72" s="19">
        <v>660.72029473445696</v>
      </c>
      <c r="G72" s="19">
        <v>340.83455833462517</v>
      </c>
      <c r="H72" s="19">
        <v>5.1193741412352174E-3</v>
      </c>
      <c r="I72" s="19">
        <v>3.1285379472594741</v>
      </c>
      <c r="J72" s="19">
        <v>1.8164983278791208E-2</v>
      </c>
      <c r="K72" s="19">
        <v>-17.759906482414177</v>
      </c>
      <c r="L72" s="19">
        <v>-24.329963929714065</v>
      </c>
      <c r="M72" s="19">
        <v>-58.508283720085139</v>
      </c>
      <c r="N72" s="19">
        <v>-29.381993731000378</v>
      </c>
      <c r="O72" s="19">
        <v>0.12233600453863017</v>
      </c>
      <c r="P72" s="19">
        <v>-1.1942088593657788E-2</v>
      </c>
      <c r="Q72" s="19">
        <v>0.26981823698799251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2.9698273217678475</v>
      </c>
      <c r="W72" s="3">
        <f t="shared" si="7"/>
        <v>0</v>
      </c>
      <c r="X72" s="3">
        <f t="shared" si="8"/>
        <v>6.4811110599845643</v>
      </c>
    </row>
    <row r="73" spans="1:24" x14ac:dyDescent="0.25">
      <c r="A73" s="2">
        <v>44442</v>
      </c>
      <c r="B73" s="35">
        <v>15</v>
      </c>
      <c r="C73" s="17" t="str">
        <f t="shared" si="9"/>
        <v>44442_15</v>
      </c>
      <c r="D73" s="19">
        <v>254.31673482380359</v>
      </c>
      <c r="E73" s="19">
        <v>307.48502446958526</v>
      </c>
      <c r="F73" s="19">
        <v>657.63386803507922</v>
      </c>
      <c r="G73" s="19">
        <v>338.45879388498247</v>
      </c>
      <c r="H73" s="19">
        <v>5.3982820030872583E-2</v>
      </c>
      <c r="I73" s="19">
        <v>3.1392403276041558</v>
      </c>
      <c r="J73" s="19">
        <v>0.13212824066292611</v>
      </c>
      <c r="K73" s="19">
        <v>-17.034798031166616</v>
      </c>
      <c r="L73" s="19">
        <v>-23.18775163960181</v>
      </c>
      <c r="M73" s="19">
        <v>-55.612721501090434</v>
      </c>
      <c r="N73" s="19">
        <v>-28.875287120983657</v>
      </c>
      <c r="O73" s="19">
        <v>0.12867968090352438</v>
      </c>
      <c r="P73" s="19">
        <v>1.008849117108898E-2</v>
      </c>
      <c r="Q73" s="19">
        <v>0.28485071339774942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2.6360532332255731</v>
      </c>
      <c r="W73" s="3">
        <f t="shared" si="7"/>
        <v>0</v>
      </c>
      <c r="X73" s="3">
        <f t="shared" si="8"/>
        <v>5.7085152793610963</v>
      </c>
    </row>
    <row r="74" spans="1:24" x14ac:dyDescent="0.25">
      <c r="A74" s="2">
        <v>44442</v>
      </c>
      <c r="B74" s="35">
        <v>16</v>
      </c>
      <c r="C74" s="17" t="str">
        <f t="shared" si="9"/>
        <v>44442_16</v>
      </c>
      <c r="D74" s="19">
        <v>247.33309559728778</v>
      </c>
      <c r="E74" s="19">
        <v>297.42581051179133</v>
      </c>
      <c r="F74" s="19">
        <v>635.18717986360957</v>
      </c>
      <c r="G74" s="19">
        <v>329.43309582140603</v>
      </c>
      <c r="H74" s="19">
        <v>0.16056018581880083</v>
      </c>
      <c r="I74" s="19">
        <v>3.0872191783960576</v>
      </c>
      <c r="J74" s="19">
        <v>0.37481163680292817</v>
      </c>
      <c r="K74" s="19">
        <v>-19.988060025021895</v>
      </c>
      <c r="L74" s="19">
        <v>-26.306724781161023</v>
      </c>
      <c r="M74" s="19">
        <v>-62.341679841360339</v>
      </c>
      <c r="N74" s="19">
        <v>-32.859867586795275</v>
      </c>
      <c r="O74" s="19">
        <v>0.118366627997854</v>
      </c>
      <c r="P74" s="19">
        <v>-1.860037150896008E-2</v>
      </c>
      <c r="Q74" s="19">
        <v>0.2610465136019916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1.3613576128302105</v>
      </c>
      <c r="W74" s="3">
        <f t="shared" si="7"/>
        <v>0</v>
      </c>
      <c r="X74" s="3">
        <f t="shared" si="8"/>
        <v>2.8761555659804046</v>
      </c>
    </row>
    <row r="75" spans="1:24" x14ac:dyDescent="0.25">
      <c r="A75" s="2">
        <v>44442</v>
      </c>
      <c r="B75" s="35">
        <v>17</v>
      </c>
      <c r="C75" s="17" t="str">
        <f t="shared" si="9"/>
        <v>44442_17</v>
      </c>
      <c r="D75" s="19">
        <v>234.61619832581968</v>
      </c>
      <c r="E75" s="19">
        <v>283.19874113603498</v>
      </c>
      <c r="F75" s="19">
        <v>604.23936605424228</v>
      </c>
      <c r="G75" s="19">
        <v>314.25856668390287</v>
      </c>
      <c r="H75" s="19">
        <v>0.28857645548986766</v>
      </c>
      <c r="I75" s="19">
        <v>3.0261139367564018</v>
      </c>
      <c r="J75" s="19">
        <v>0.67094762594141732</v>
      </c>
      <c r="K75" s="19">
        <v>-23.941956939364843</v>
      </c>
      <c r="L75" s="19">
        <v>-30.823784901232752</v>
      </c>
      <c r="M75" s="19">
        <v>-72.539542773993062</v>
      </c>
      <c r="N75" s="19">
        <v>-37.423261985006476</v>
      </c>
      <c r="O75" s="19">
        <v>7.1175220019044944E-2</v>
      </c>
      <c r="P75" s="19">
        <v>-0.10291288259919583</v>
      </c>
      <c r="Q75" s="19">
        <v>0.15279324088264154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0.1108694345228652</v>
      </c>
      <c r="W75" s="3">
        <f t="shared" ref="W75:W138" si="16">MAX(0,(P75-I75*0.2)*$T$5)+MAX(0,(P75-I75*0.3)*($U$5-$T$5))+MAX(0,(P75-I75*0.5)*($W$5-$V$5))+MAX(0,(P75-I75*0.8)*($X$5-$W$5))</f>
        <v>0</v>
      </c>
      <c r="X75" s="3">
        <f t="shared" ref="X75:X138" si="17">MAX(0,(Q75-J75*0.2)*$T$5)+MAX(0,(Q75-J75*0.3)*($U$5-$T$5))+MAX(0,(Q75-J75*0.5)*($W$5-$V$5))+MAX(0,(Q75-J75*0.8)*($X$5-$W$5))</f>
        <v>0.15323880617442737</v>
      </c>
    </row>
    <row r="76" spans="1:24" x14ac:dyDescent="0.25">
      <c r="A76" s="2">
        <v>44442</v>
      </c>
      <c r="B76" s="35">
        <v>18</v>
      </c>
      <c r="C76" s="17" t="str">
        <f t="shared" ref="C76:C139" si="18">CONCATENATE(A76,"_",B76)</f>
        <v>44442_18</v>
      </c>
      <c r="D76" s="19">
        <v>221.10392395993122</v>
      </c>
      <c r="E76" s="19">
        <v>263.63509156199848</v>
      </c>
      <c r="F76" s="19">
        <v>564.32612456523032</v>
      </c>
      <c r="G76" s="19">
        <v>296.60623548097772</v>
      </c>
      <c r="H76" s="19">
        <v>0.43182741833971788</v>
      </c>
      <c r="I76" s="19">
        <v>2.8361642995805316</v>
      </c>
      <c r="J76" s="19">
        <v>0.99885386275865273</v>
      </c>
      <c r="K76" s="19">
        <v>-29.651701156188416</v>
      </c>
      <c r="L76" s="19">
        <v>-37.89404908229875</v>
      </c>
      <c r="M76" s="19">
        <v>-87.10785987848287</v>
      </c>
      <c r="N76" s="19">
        <v>-43.609675244233841</v>
      </c>
      <c r="O76" s="19">
        <v>1.6921207240170894E-2</v>
      </c>
      <c r="P76" s="19">
        <v>-0.24038392361222602</v>
      </c>
      <c r="Q76" s="19">
        <v>2.8787055186079536E-2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</v>
      </c>
      <c r="W76" s="3">
        <f t="shared" si="16"/>
        <v>0</v>
      </c>
      <c r="X76" s="3">
        <f t="shared" si="17"/>
        <v>0</v>
      </c>
    </row>
    <row r="77" spans="1:24" x14ac:dyDescent="0.25">
      <c r="A77" s="2">
        <v>44442</v>
      </c>
      <c r="B77" s="35">
        <v>19</v>
      </c>
      <c r="C77" s="17" t="str">
        <f t="shared" si="18"/>
        <v>44442_19</v>
      </c>
      <c r="D77" s="19">
        <v>228.29414127556095</v>
      </c>
      <c r="E77" s="19">
        <v>274.02557579951042</v>
      </c>
      <c r="F77" s="19">
        <v>593.84501829774365</v>
      </c>
      <c r="G77" s="19">
        <v>308.15993255779648</v>
      </c>
      <c r="H77" s="19">
        <v>0.61474757548532288</v>
      </c>
      <c r="I77" s="19">
        <v>3.1115522164009408</v>
      </c>
      <c r="J77" s="19">
        <v>1.4132212529629076</v>
      </c>
      <c r="K77" s="19">
        <v>-34.019236291019851</v>
      </c>
      <c r="L77" s="19">
        <v>-43.450954991055426</v>
      </c>
      <c r="M77" s="19">
        <v>-96.780245897276217</v>
      </c>
      <c r="N77" s="19">
        <v>-48.238914224989948</v>
      </c>
      <c r="O77" s="19">
        <v>-9.0990442099161632E-3</v>
      </c>
      <c r="P77" s="19">
        <v>-0.324699403455533</v>
      </c>
      <c r="Q77" s="19">
        <v>-2.9108960105420918E-2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2">
        <v>44442</v>
      </c>
      <c r="B78" s="35">
        <v>20</v>
      </c>
      <c r="C78" s="17" t="str">
        <f t="shared" si="18"/>
        <v>44442_20</v>
      </c>
      <c r="D78" s="19">
        <v>242.97666049009212</v>
      </c>
      <c r="E78" s="19">
        <v>295.98910140572156</v>
      </c>
      <c r="F78" s="19">
        <v>647.43293341734579</v>
      </c>
      <c r="G78" s="19">
        <v>331.52412629939323</v>
      </c>
      <c r="H78" s="19">
        <v>0.73020409925733321</v>
      </c>
      <c r="I78" s="19">
        <v>3.4504061939810486</v>
      </c>
      <c r="J78" s="19">
        <v>1.6739512635678087</v>
      </c>
      <c r="K78" s="19">
        <v>-36.61745712984618</v>
      </c>
      <c r="L78" s="19">
        <v>-46.179948190474981</v>
      </c>
      <c r="M78" s="19">
        <v>-101.49383284997712</v>
      </c>
      <c r="N78" s="19">
        <v>-50.750932137707331</v>
      </c>
      <c r="O78" s="19">
        <v>-1.9943223659702459E-2</v>
      </c>
      <c r="P78" s="19">
        <v>-0.36789893601766832</v>
      </c>
      <c r="Q78" s="19">
        <v>-5.3237370464066389E-2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2">
        <v>44442</v>
      </c>
      <c r="B79" s="35">
        <v>21</v>
      </c>
      <c r="C79" s="17" t="str">
        <f t="shared" si="18"/>
        <v>44442_21</v>
      </c>
      <c r="D79" s="19">
        <v>241.79941896916878</v>
      </c>
      <c r="E79" s="19">
        <v>299.46730377553769</v>
      </c>
      <c r="F79" s="19">
        <v>657.24967760007269</v>
      </c>
      <c r="G79" s="19">
        <v>331.8566166752924</v>
      </c>
      <c r="H79" s="19">
        <v>0.71897546497302767</v>
      </c>
      <c r="I79" s="19">
        <v>3.5072441755863943</v>
      </c>
      <c r="J79" s="19">
        <v>1.6476326004022257</v>
      </c>
      <c r="K79" s="19">
        <v>-38.172757813964694</v>
      </c>
      <c r="L79" s="19">
        <v>-46.894077777174971</v>
      </c>
      <c r="M79" s="19">
        <v>-102.60995319671343</v>
      </c>
      <c r="N79" s="19">
        <v>-52.723714748351952</v>
      </c>
      <c r="O79" s="19">
        <v>-3.4383924181678613E-2</v>
      </c>
      <c r="P79" s="19">
        <v>-0.37368621959349729</v>
      </c>
      <c r="Q79" s="19">
        <v>-8.5934553830766508E-2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2">
        <v>44442</v>
      </c>
      <c r="B80" s="35">
        <v>22</v>
      </c>
      <c r="C80" s="17" t="str">
        <f t="shared" si="18"/>
        <v>44442_22</v>
      </c>
      <c r="D80" s="19">
        <v>234.94017348618428</v>
      </c>
      <c r="E80" s="19">
        <v>294.01975107706733</v>
      </c>
      <c r="F80" s="19">
        <v>645.15287760074909</v>
      </c>
      <c r="G80" s="19">
        <v>323.9486361746383</v>
      </c>
      <c r="H80" s="19">
        <v>0.69820048520358391</v>
      </c>
      <c r="I80" s="19">
        <v>3.4405362534749724</v>
      </c>
      <c r="J80" s="19">
        <v>1.6019041680857034</v>
      </c>
      <c r="K80" s="19">
        <v>-39.830279422325106</v>
      </c>
      <c r="L80" s="19">
        <v>-48.90104813321048</v>
      </c>
      <c r="M80" s="19">
        <v>-107.22483162537819</v>
      </c>
      <c r="N80" s="19">
        <v>-55.206437201419007</v>
      </c>
      <c r="O80" s="19">
        <v>-3.3917484687720267E-2</v>
      </c>
      <c r="P80" s="19">
        <v>-0.3930842678628107</v>
      </c>
      <c r="Q80" s="19">
        <v>-8.5154549028043272E-2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2">
        <v>44442</v>
      </c>
      <c r="B81" s="35">
        <v>23</v>
      </c>
      <c r="C81" s="17" t="str">
        <f t="shared" si="18"/>
        <v>44442_23</v>
      </c>
      <c r="D81" s="19">
        <v>220.72136225667384</v>
      </c>
      <c r="E81" s="19">
        <v>278.57594803119582</v>
      </c>
      <c r="F81" s="19">
        <v>613.43732379551318</v>
      </c>
      <c r="G81" s="19">
        <v>305.6643013150379</v>
      </c>
      <c r="H81" s="19">
        <v>0.6746150982536685</v>
      </c>
      <c r="I81" s="19">
        <v>3.2632379526332222</v>
      </c>
      <c r="J81" s="19">
        <v>1.5483232373304447</v>
      </c>
      <c r="K81" s="19">
        <v>-42.398179866050292</v>
      </c>
      <c r="L81" s="19">
        <v>-50.974294903346674</v>
      </c>
      <c r="M81" s="19">
        <v>-109.4367956560082</v>
      </c>
      <c r="N81" s="19">
        <v>-57.973183908199971</v>
      </c>
      <c r="O81" s="19">
        <v>-2.8351895008928638E-2</v>
      </c>
      <c r="P81" s="19">
        <v>-0.41788137837708605</v>
      </c>
      <c r="Q81" s="19">
        <v>-7.2141555981960842E-2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2">
        <v>44442</v>
      </c>
      <c r="B82" s="35">
        <v>24</v>
      </c>
      <c r="C82" s="17" t="str">
        <f t="shared" si="18"/>
        <v>44442_24</v>
      </c>
      <c r="D82" s="19">
        <v>202.99275168093467</v>
      </c>
      <c r="E82" s="19">
        <v>257.15509974319752</v>
      </c>
      <c r="F82" s="19">
        <v>568.0979661847781</v>
      </c>
      <c r="G82" s="19">
        <v>280.57143070836781</v>
      </c>
      <c r="H82" s="19">
        <v>0.63930212823356625</v>
      </c>
      <c r="I82" s="19">
        <v>3.03776818361882</v>
      </c>
      <c r="J82" s="19">
        <v>1.4695003758228355</v>
      </c>
      <c r="K82" s="19">
        <v>-43.26390121974508</v>
      </c>
      <c r="L82" s="19">
        <v>-50.875039875378732</v>
      </c>
      <c r="M82" s="19">
        <v>-108.52666202876742</v>
      </c>
      <c r="N82" s="19">
        <v>-58.981383550716558</v>
      </c>
      <c r="O82" s="19">
        <v>-2.8748378063810646E-2</v>
      </c>
      <c r="P82" s="19">
        <v>-0.40935520213918114</v>
      </c>
      <c r="Q82" s="19">
        <v>-7.3480565341613874E-2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2">
        <v>44443</v>
      </c>
      <c r="B83" s="35">
        <v>1</v>
      </c>
      <c r="C83" s="17" t="str">
        <f t="shared" si="18"/>
        <v>44443_1</v>
      </c>
      <c r="D83" s="19">
        <v>179.16031111857802</v>
      </c>
      <c r="E83" s="19">
        <v>223.55569929145884</v>
      </c>
      <c r="F83" s="19">
        <v>491.0062840975238</v>
      </c>
      <c r="G83" s="19">
        <v>244.0046731345397</v>
      </c>
      <c r="H83" s="19">
        <v>0.58434123401608551</v>
      </c>
      <c r="I83" s="19">
        <v>2.6639380281130252</v>
      </c>
      <c r="J83" s="19">
        <v>1.3472374645471501</v>
      </c>
      <c r="K83" s="19">
        <v>-43.340497193098606</v>
      </c>
      <c r="L83" s="19">
        <v>-50.314796280618808</v>
      </c>
      <c r="M83" s="19">
        <v>-108.88101857384957</v>
      </c>
      <c r="N83" s="19">
        <v>-59.864469646479186</v>
      </c>
      <c r="O83" s="19">
        <v>-2.9281695732483442E-2</v>
      </c>
      <c r="P83" s="19">
        <v>-0.40644744909007169</v>
      </c>
      <c r="Q83" s="19">
        <v>-7.5373353047607686E-2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2">
        <v>44443</v>
      </c>
      <c r="B84" s="35">
        <v>2</v>
      </c>
      <c r="C84" s="17" t="str">
        <f t="shared" si="18"/>
        <v>44443_2</v>
      </c>
      <c r="D84" s="19">
        <v>155.86241716081986</v>
      </c>
      <c r="E84" s="19">
        <v>190.78642517024559</v>
      </c>
      <c r="F84" s="19">
        <v>412.83326565427666</v>
      </c>
      <c r="G84" s="19">
        <v>209.02436392248572</v>
      </c>
      <c r="H84" s="19">
        <v>0.51638653686195779</v>
      </c>
      <c r="I84" s="19">
        <v>2.2878186004462422</v>
      </c>
      <c r="J84" s="19">
        <v>1.1940483235688251</v>
      </c>
      <c r="K84" s="19">
        <v>-40.62014836032251</v>
      </c>
      <c r="L84" s="19">
        <v>-49.829258011844466</v>
      </c>
      <c r="M84" s="19">
        <v>-108.74087107978428</v>
      </c>
      <c r="N84" s="19">
        <v>-56.478341405120354</v>
      </c>
      <c r="O84" s="19">
        <v>-3.9154638335888441E-2</v>
      </c>
      <c r="P84" s="19">
        <v>-0.42606553631830724</v>
      </c>
      <c r="Q84" s="19">
        <v>-9.8737855723155993E-2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2">
        <v>44443</v>
      </c>
      <c r="B85" s="35">
        <v>3</v>
      </c>
      <c r="C85" s="17" t="str">
        <f t="shared" si="18"/>
        <v>44443_3</v>
      </c>
      <c r="D85" s="19">
        <v>139.98688895611227</v>
      </c>
      <c r="E85" s="19">
        <v>169.46239744465868</v>
      </c>
      <c r="F85" s="19">
        <v>364.5176247459778</v>
      </c>
      <c r="G85" s="19">
        <v>185.690008642083</v>
      </c>
      <c r="H85" s="19">
        <v>0.48898840301285323</v>
      </c>
      <c r="I85" s="19">
        <v>2.0517163279204138</v>
      </c>
      <c r="J85" s="19">
        <v>1.1324780157238192</v>
      </c>
      <c r="K85" s="19">
        <v>-37.806903098524799</v>
      </c>
      <c r="L85" s="19">
        <v>-47.312722505210701</v>
      </c>
      <c r="M85" s="19">
        <v>-102.3315224939488</v>
      </c>
      <c r="N85" s="19">
        <v>-51.488888813499706</v>
      </c>
      <c r="O85" s="19">
        <v>-3.705324570125007E-2</v>
      </c>
      <c r="P85" s="19">
        <v>-0.41784975556534421</v>
      </c>
      <c r="Q85" s="19">
        <v>-9.4135143927749979E-2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2">
        <v>44443</v>
      </c>
      <c r="B86" s="35">
        <v>4</v>
      </c>
      <c r="C86" s="17" t="str">
        <f t="shared" si="18"/>
        <v>44443_4</v>
      </c>
      <c r="D86" s="19">
        <v>131.60723371953321</v>
      </c>
      <c r="E86" s="19">
        <v>156.99797820227826</v>
      </c>
      <c r="F86" s="19">
        <v>337.12100842536171</v>
      </c>
      <c r="G86" s="19">
        <v>172.58334105490999</v>
      </c>
      <c r="H86" s="19">
        <v>0.44529812838080784</v>
      </c>
      <c r="I86" s="19">
        <v>1.8986710972958367</v>
      </c>
      <c r="J86" s="19">
        <v>1.0336557563712112</v>
      </c>
      <c r="K86" s="19">
        <v>-34.520467274085391</v>
      </c>
      <c r="L86" s="19">
        <v>-43.971832640924866</v>
      </c>
      <c r="M86" s="19">
        <v>-93.911759094389538</v>
      </c>
      <c r="N86" s="19">
        <v>-46.103431239030137</v>
      </c>
      <c r="O86" s="19">
        <v>-5.1418186002153435E-2</v>
      </c>
      <c r="P86" s="19">
        <v>-0.41222501553247937</v>
      </c>
      <c r="Q86" s="19">
        <v>-0.12709271012579562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2">
        <v>44443</v>
      </c>
      <c r="B87" s="35">
        <v>5</v>
      </c>
      <c r="C87" s="17" t="str">
        <f t="shared" si="18"/>
        <v>44443_5</v>
      </c>
      <c r="D87" s="19">
        <v>125.83600040873741</v>
      </c>
      <c r="E87" s="19">
        <v>148.91334364360651</v>
      </c>
      <c r="F87" s="19">
        <v>316.93459031430837</v>
      </c>
      <c r="G87" s="19">
        <v>164.2651153817495</v>
      </c>
      <c r="H87" s="19">
        <v>0.43523010025325032</v>
      </c>
      <c r="I87" s="19">
        <v>1.8192429885219201</v>
      </c>
      <c r="J87" s="19">
        <v>1.0107705797031996</v>
      </c>
      <c r="K87" s="19">
        <v>-35.514991837696904</v>
      </c>
      <c r="L87" s="19">
        <v>-44.888248327782584</v>
      </c>
      <c r="M87" s="19">
        <v>-95.931937506557389</v>
      </c>
      <c r="N87" s="19">
        <v>-46.957530920054516</v>
      </c>
      <c r="O87" s="19">
        <v>-5.4293480135375667E-2</v>
      </c>
      <c r="P87" s="19">
        <v>-0.42377042990442593</v>
      </c>
      <c r="Q87" s="19">
        <v>-0.13359108545023907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2">
        <v>44443</v>
      </c>
      <c r="B88" s="35">
        <v>6</v>
      </c>
      <c r="C88" s="17" t="str">
        <f t="shared" si="18"/>
        <v>44443_6</v>
      </c>
      <c r="D88" s="19">
        <v>125.39771545951021</v>
      </c>
      <c r="E88" s="19">
        <v>147.5013514132722</v>
      </c>
      <c r="F88" s="19">
        <v>314.55288173495774</v>
      </c>
      <c r="G88" s="19">
        <v>163.26675087133594</v>
      </c>
      <c r="H88" s="19">
        <v>0.43292354341665379</v>
      </c>
      <c r="I88" s="19">
        <v>1.800567644783551</v>
      </c>
      <c r="J88" s="19">
        <v>1.0054099192676429</v>
      </c>
      <c r="K88" s="19">
        <v>-35.502475958409633</v>
      </c>
      <c r="L88" s="19">
        <v>-45.013080311437427</v>
      </c>
      <c r="M88" s="19">
        <v>-96.008944728409304</v>
      </c>
      <c r="N88" s="19">
        <v>-46.925875127605075</v>
      </c>
      <c r="O88" s="19">
        <v>-5.3051619745917135E-2</v>
      </c>
      <c r="P88" s="19">
        <v>-0.42719900288536272</v>
      </c>
      <c r="Q88" s="19">
        <v>-0.13027462826758057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2">
        <v>44443</v>
      </c>
      <c r="B89" s="35">
        <v>7</v>
      </c>
      <c r="C89" s="17" t="str">
        <f t="shared" si="18"/>
        <v>44443_7</v>
      </c>
      <c r="D89" s="19">
        <v>128.65212134726409</v>
      </c>
      <c r="E89" s="19">
        <v>150.4697410158054</v>
      </c>
      <c r="F89" s="19">
        <v>322.07938244878608</v>
      </c>
      <c r="G89" s="19">
        <v>167.76773859289347</v>
      </c>
      <c r="H89" s="19">
        <v>0.43644315953266877</v>
      </c>
      <c r="I89" s="19">
        <v>1.81010761474267</v>
      </c>
      <c r="J89" s="19">
        <v>1.0115706285367121</v>
      </c>
      <c r="K89" s="19">
        <v>-30.65794607503355</v>
      </c>
      <c r="L89" s="19">
        <v>-40.805653680030439</v>
      </c>
      <c r="M89" s="19">
        <v>-85.297121212703615</v>
      </c>
      <c r="N89" s="19">
        <v>-40.355587438102553</v>
      </c>
      <c r="O89" s="19">
        <v>-5.4919570754528448E-2</v>
      </c>
      <c r="P89" s="19">
        <v>-0.41272800594941489</v>
      </c>
      <c r="Q89" s="19">
        <v>-0.13408026819472024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2">
        <v>44443</v>
      </c>
      <c r="B90" s="35">
        <v>8</v>
      </c>
      <c r="C90" s="17" t="str">
        <f t="shared" si="18"/>
        <v>44443_8</v>
      </c>
      <c r="D90" s="19">
        <v>134.82906325963049</v>
      </c>
      <c r="E90" s="19">
        <v>157.68224458251461</v>
      </c>
      <c r="F90" s="19">
        <v>336.88836227982659</v>
      </c>
      <c r="G90" s="19">
        <v>176.37698520119781</v>
      </c>
      <c r="H90" s="19">
        <v>0.39457203430623705</v>
      </c>
      <c r="I90" s="19">
        <v>1.8530153764544206</v>
      </c>
      <c r="J90" s="19">
        <v>0.91283007034215247</v>
      </c>
      <c r="K90" s="19">
        <v>-29.992860178967966</v>
      </c>
      <c r="L90" s="19">
        <v>-40.810218843626409</v>
      </c>
      <c r="M90" s="19">
        <v>-86.865342335912771</v>
      </c>
      <c r="N90" s="19">
        <v>-39.792922869366691</v>
      </c>
      <c r="O90" s="19">
        <v>-5.1070064622345049E-2</v>
      </c>
      <c r="P90" s="19">
        <v>-0.39567111922802417</v>
      </c>
      <c r="Q90" s="19">
        <v>-0.12473991826061334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2">
        <v>44443</v>
      </c>
      <c r="B91" s="35">
        <v>9</v>
      </c>
      <c r="C91" s="17" t="str">
        <f t="shared" si="18"/>
        <v>44443_9</v>
      </c>
      <c r="D91" s="19">
        <v>154.70387259578973</v>
      </c>
      <c r="E91" s="19">
        <v>183.14838296711423</v>
      </c>
      <c r="F91" s="19">
        <v>391.82485338963329</v>
      </c>
      <c r="G91" s="19">
        <v>204.24399432449169</v>
      </c>
      <c r="H91" s="19">
        <v>0.29892850892343581</v>
      </c>
      <c r="I91" s="19">
        <v>2.0993517226711096</v>
      </c>
      <c r="J91" s="19">
        <v>0.69156418871638703</v>
      </c>
      <c r="K91" s="19">
        <v>-33.555467984016182</v>
      </c>
      <c r="L91" s="19">
        <v>-43.618022222626934</v>
      </c>
      <c r="M91" s="19">
        <v>-94.582463737920904</v>
      </c>
      <c r="N91" s="19">
        <v>-46.083901213930261</v>
      </c>
      <c r="O91" s="19">
        <v>-1.5657643887476289E-2</v>
      </c>
      <c r="P91" s="19">
        <v>-0.34180663935239219</v>
      </c>
      <c r="Q91" s="19">
        <v>-4.3461670541916304E-2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2">
        <v>44443</v>
      </c>
      <c r="B92" s="35">
        <v>10</v>
      </c>
      <c r="C92" s="17" t="str">
        <f t="shared" si="18"/>
        <v>44443_10</v>
      </c>
      <c r="D92" s="19">
        <v>172.01816152691015</v>
      </c>
      <c r="E92" s="19">
        <v>208.07405814563242</v>
      </c>
      <c r="F92" s="19">
        <v>445.11651637703835</v>
      </c>
      <c r="G92" s="19">
        <v>230.59237531395411</v>
      </c>
      <c r="H92" s="19">
        <v>0.16751370642136654</v>
      </c>
      <c r="I92" s="19">
        <v>2.361456572543196</v>
      </c>
      <c r="J92" s="19">
        <v>0.38933477670358874</v>
      </c>
      <c r="K92" s="19">
        <v>-37.125615430007471</v>
      </c>
      <c r="L92" s="19">
        <v>-46.74979409371025</v>
      </c>
      <c r="M92" s="19">
        <v>-102.30478159564277</v>
      </c>
      <c r="N92" s="19">
        <v>-53.010322794306845</v>
      </c>
      <c r="O92" s="19">
        <v>4.3200462840784645E-2</v>
      </c>
      <c r="P92" s="19">
        <v>-0.28477679506817394</v>
      </c>
      <c r="Q92" s="19">
        <v>9.0855943105538073E-2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7.9880132460983883E-2</v>
      </c>
      <c r="W92" s="3">
        <f t="shared" si="16"/>
        <v>0</v>
      </c>
      <c r="X92" s="3">
        <f t="shared" si="17"/>
        <v>0.10699029221882503</v>
      </c>
    </row>
    <row r="93" spans="1:24" x14ac:dyDescent="0.25">
      <c r="A93" s="2">
        <v>44443</v>
      </c>
      <c r="B93" s="35">
        <v>11</v>
      </c>
      <c r="C93" s="17" t="str">
        <f t="shared" si="18"/>
        <v>44443_11</v>
      </c>
      <c r="D93" s="19">
        <v>179.71376936861296</v>
      </c>
      <c r="E93" s="19">
        <v>220.00424975122385</v>
      </c>
      <c r="F93" s="19">
        <v>472.88000995766475</v>
      </c>
      <c r="G93" s="19">
        <v>243.13860383617452</v>
      </c>
      <c r="H93" s="19">
        <v>4.9382414514280437E-2</v>
      </c>
      <c r="I93" s="19">
        <v>2.4114446474819071</v>
      </c>
      <c r="J93" s="19">
        <v>0.1184794403166903</v>
      </c>
      <c r="K93" s="19">
        <v>-32.900993730534736</v>
      </c>
      <c r="L93" s="19">
        <v>-42.022324387861488</v>
      </c>
      <c r="M93" s="19">
        <v>-91.610411225833431</v>
      </c>
      <c r="N93" s="19">
        <v>-47.952596446593148</v>
      </c>
      <c r="O93" s="19">
        <v>7.2817371835907738E-2</v>
      </c>
      <c r="P93" s="19">
        <v>-0.21310577194271482</v>
      </c>
      <c r="Q93" s="19">
        <v>0.15795478498460613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1.3026514586211964</v>
      </c>
      <c r="W93" s="3">
        <f t="shared" si="16"/>
        <v>0</v>
      </c>
      <c r="X93" s="3">
        <f t="shared" si="17"/>
        <v>2.7116850754652444</v>
      </c>
    </row>
    <row r="94" spans="1:24" x14ac:dyDescent="0.25">
      <c r="A94" s="2">
        <v>44443</v>
      </c>
      <c r="B94" s="35">
        <v>12</v>
      </c>
      <c r="C94" s="17" t="str">
        <f t="shared" si="18"/>
        <v>44443_12</v>
      </c>
      <c r="D94" s="19">
        <v>181.75795517883847</v>
      </c>
      <c r="E94" s="19">
        <v>221.95270867856888</v>
      </c>
      <c r="F94" s="19">
        <v>477.15301036253487</v>
      </c>
      <c r="G94" s="19">
        <v>244.66831041256742</v>
      </c>
      <c r="H94" s="19">
        <v>0.10696442887329108</v>
      </c>
      <c r="I94" s="19">
        <v>2.485320239016656</v>
      </c>
      <c r="J94" s="19">
        <v>0.24962205721782182</v>
      </c>
      <c r="K94" s="19">
        <v>-30.363323156426468</v>
      </c>
      <c r="L94" s="19">
        <v>-39.370187777193571</v>
      </c>
      <c r="M94" s="19">
        <v>-86.238217082539819</v>
      </c>
      <c r="N94" s="19">
        <v>-44.868369532111394</v>
      </c>
      <c r="O94" s="19">
        <v>5.1311386699533695E-2</v>
      </c>
      <c r="P94" s="19">
        <v>-0.20598651754704156</v>
      </c>
      <c r="Q94" s="19">
        <v>0.10777014562354024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0.37320816487581765</v>
      </c>
      <c r="W94" s="3">
        <f t="shared" si="16"/>
        <v>0</v>
      </c>
      <c r="X94" s="3">
        <f t="shared" si="17"/>
        <v>0.69334218262224878</v>
      </c>
    </row>
    <row r="95" spans="1:24" x14ac:dyDescent="0.25">
      <c r="A95" s="2">
        <v>44443</v>
      </c>
      <c r="B95" s="35">
        <v>13</v>
      </c>
      <c r="C95" s="17" t="str">
        <f t="shared" si="18"/>
        <v>44443_13</v>
      </c>
      <c r="D95" s="19">
        <v>182.3225708427297</v>
      </c>
      <c r="E95" s="19">
        <v>221.92185911026644</v>
      </c>
      <c r="F95" s="19">
        <v>477.5891602659791</v>
      </c>
      <c r="G95" s="19">
        <v>244.8652085289076</v>
      </c>
      <c r="H95" s="19">
        <v>0.20930191600477221</v>
      </c>
      <c r="I95" s="19">
        <v>2.5571886645355439</v>
      </c>
      <c r="J95" s="19">
        <v>0.4846105779040929</v>
      </c>
      <c r="K95" s="19">
        <v>-27.570171715630487</v>
      </c>
      <c r="L95" s="19">
        <v>-36.351553358213508</v>
      </c>
      <c r="M95" s="19">
        <v>-79.168921567109081</v>
      </c>
      <c r="N95" s="19">
        <v>-41.252821146124781</v>
      </c>
      <c r="O95" s="19">
        <v>1.4307236024693394E-2</v>
      </c>
      <c r="P95" s="19">
        <v>-0.19880599134332971</v>
      </c>
      <c r="Q95" s="19">
        <v>2.1192995885784438E-2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</v>
      </c>
      <c r="W95" s="3">
        <f t="shared" si="16"/>
        <v>0</v>
      </c>
      <c r="X95" s="3">
        <f t="shared" si="17"/>
        <v>0</v>
      </c>
    </row>
    <row r="96" spans="1:24" x14ac:dyDescent="0.25">
      <c r="A96" s="2">
        <v>44443</v>
      </c>
      <c r="B96" s="35">
        <v>14</v>
      </c>
      <c r="C96" s="17" t="str">
        <f t="shared" si="18"/>
        <v>44443_14</v>
      </c>
      <c r="D96" s="19">
        <v>184.02595213226522</v>
      </c>
      <c r="E96" s="19">
        <v>223.44586976950711</v>
      </c>
      <c r="F96" s="19">
        <v>481.80652265242509</v>
      </c>
      <c r="G96" s="19">
        <v>247.50280293333452</v>
      </c>
      <c r="H96" s="19">
        <v>0.20517460874705909</v>
      </c>
      <c r="I96" s="19">
        <v>2.530893330822122</v>
      </c>
      <c r="J96" s="19">
        <v>0.47405758503166734</v>
      </c>
      <c r="K96" s="19">
        <v>-27.540702414391951</v>
      </c>
      <c r="L96" s="19">
        <v>-36.910303425830918</v>
      </c>
      <c r="M96" s="19">
        <v>-79.777351039994585</v>
      </c>
      <c r="N96" s="19">
        <v>-41.160034915000359</v>
      </c>
      <c r="O96" s="19">
        <v>1.709564356163398E-2</v>
      </c>
      <c r="P96" s="19">
        <v>-0.2229592290536192</v>
      </c>
      <c r="Q96" s="19">
        <v>2.8218092298073934E-2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</v>
      </c>
      <c r="W96" s="3">
        <f t="shared" si="16"/>
        <v>0</v>
      </c>
      <c r="X96" s="3">
        <f t="shared" si="17"/>
        <v>0</v>
      </c>
    </row>
    <row r="97" spans="1:24" x14ac:dyDescent="0.25">
      <c r="A97" s="2">
        <v>44443</v>
      </c>
      <c r="B97" s="35">
        <v>15</v>
      </c>
      <c r="C97" s="17" t="str">
        <f t="shared" si="18"/>
        <v>44443_15</v>
      </c>
      <c r="D97" s="19">
        <v>178.67577385919409</v>
      </c>
      <c r="E97" s="19">
        <v>217.55077971626628</v>
      </c>
      <c r="F97" s="19">
        <v>468.85711709253076</v>
      </c>
      <c r="G97" s="19">
        <v>240.23061435301287</v>
      </c>
      <c r="H97" s="19">
        <v>0.20339811626173876</v>
      </c>
      <c r="I97" s="19">
        <v>2.4631843444111308</v>
      </c>
      <c r="J97" s="19">
        <v>0.46921675018842202</v>
      </c>
      <c r="K97" s="19">
        <v>-27.371629754154512</v>
      </c>
      <c r="L97" s="19">
        <v>-37.220605317470998</v>
      </c>
      <c r="M97" s="19">
        <v>-80.891186680463889</v>
      </c>
      <c r="N97" s="19">
        <v>-41.527085352220311</v>
      </c>
      <c r="O97" s="19">
        <v>2.3681022821259723E-2</v>
      </c>
      <c r="P97" s="19">
        <v>-0.22573092152349905</v>
      </c>
      <c r="Q97" s="19">
        <v>4.3212251638130202E-2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</v>
      </c>
      <c r="W97" s="3">
        <f t="shared" si="16"/>
        <v>0</v>
      </c>
      <c r="X97" s="3">
        <f t="shared" si="17"/>
        <v>0</v>
      </c>
    </row>
    <row r="98" spans="1:24" x14ac:dyDescent="0.25">
      <c r="A98" s="2">
        <v>44443</v>
      </c>
      <c r="B98" s="35">
        <v>16</v>
      </c>
      <c r="C98" s="17" t="str">
        <f t="shared" si="18"/>
        <v>44443_16</v>
      </c>
      <c r="D98" s="19">
        <v>168.6216471678363</v>
      </c>
      <c r="E98" s="19">
        <v>206.97586243440441</v>
      </c>
      <c r="F98" s="19">
        <v>446.58549496354044</v>
      </c>
      <c r="G98" s="19">
        <v>227.52424219264964</v>
      </c>
      <c r="H98" s="19">
        <v>0.1957523633410681</v>
      </c>
      <c r="I98" s="19">
        <v>2.3442752769704365</v>
      </c>
      <c r="J98" s="19">
        <v>0.45299375506176676</v>
      </c>
      <c r="K98" s="19">
        <v>-29.423893203963502</v>
      </c>
      <c r="L98" s="19">
        <v>-39.432244480099712</v>
      </c>
      <c r="M98" s="19">
        <v>-84.6030499584339</v>
      </c>
      <c r="N98" s="19">
        <v>-43.851622056403869</v>
      </c>
      <c r="O98" s="19">
        <v>1.168340090007762E-2</v>
      </c>
      <c r="P98" s="19">
        <v>-0.26862770556150695</v>
      </c>
      <c r="Q98" s="19">
        <v>1.5480572310097092E-2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0</v>
      </c>
      <c r="W98" s="3">
        <f t="shared" si="16"/>
        <v>0</v>
      </c>
      <c r="X98" s="3">
        <f t="shared" si="17"/>
        <v>0</v>
      </c>
    </row>
    <row r="99" spans="1:24" x14ac:dyDescent="0.25">
      <c r="A99" s="2">
        <v>44443</v>
      </c>
      <c r="B99" s="35">
        <v>17</v>
      </c>
      <c r="C99" s="17" t="str">
        <f t="shared" si="18"/>
        <v>44443_17</v>
      </c>
      <c r="D99" s="19">
        <v>161.63104830669377</v>
      </c>
      <c r="E99" s="19">
        <v>198.91977990312489</v>
      </c>
      <c r="F99" s="19">
        <v>430.14013735914676</v>
      </c>
      <c r="G99" s="19">
        <v>218.78647075577567</v>
      </c>
      <c r="H99" s="19">
        <v>0.18680926998626535</v>
      </c>
      <c r="I99" s="19">
        <v>2.2377459140698481</v>
      </c>
      <c r="J99" s="19">
        <v>0.43431039013044059</v>
      </c>
      <c r="K99" s="19">
        <v>-31.564965428784042</v>
      </c>
      <c r="L99" s="19">
        <v>-41.372204933008661</v>
      </c>
      <c r="M99" s="19">
        <v>-88.489024816552231</v>
      </c>
      <c r="N99" s="19">
        <v>-45.728201417439365</v>
      </c>
      <c r="O99" s="19">
        <v>6.6326987483646179E-3</v>
      </c>
      <c r="P99" s="19">
        <v>-0.29855527572110468</v>
      </c>
      <c r="Q99" s="19">
        <v>3.7482125897035715E-3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</v>
      </c>
      <c r="X99" s="3">
        <f t="shared" si="17"/>
        <v>0</v>
      </c>
    </row>
    <row r="100" spans="1:24" x14ac:dyDescent="0.25">
      <c r="A100" s="2">
        <v>44443</v>
      </c>
      <c r="B100" s="35">
        <v>18</v>
      </c>
      <c r="C100" s="17" t="str">
        <f t="shared" si="18"/>
        <v>44443_18</v>
      </c>
      <c r="D100" s="19">
        <v>159.04957931480061</v>
      </c>
      <c r="E100" s="19">
        <v>194.36155581980788</v>
      </c>
      <c r="F100" s="19">
        <v>422.04767517496464</v>
      </c>
      <c r="G100" s="19">
        <v>214.9909607118999</v>
      </c>
      <c r="H100" s="19">
        <v>0.17836641308376636</v>
      </c>
      <c r="I100" s="19">
        <v>2.0792901921348275</v>
      </c>
      <c r="J100" s="19">
        <v>0.41454232491570875</v>
      </c>
      <c r="K100" s="19">
        <v>-34.526391854172516</v>
      </c>
      <c r="L100" s="19">
        <v>-44.09436886052876</v>
      </c>
      <c r="M100" s="19">
        <v>-93.856665157438144</v>
      </c>
      <c r="N100" s="19">
        <v>-48.24833978885691</v>
      </c>
      <c r="O100" s="19">
        <v>-1.5839575241766556E-2</v>
      </c>
      <c r="P100" s="19">
        <v>-0.36788931796403879</v>
      </c>
      <c r="Q100" s="19">
        <v>-4.6164058341418047E-2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2">
        <v>44443</v>
      </c>
      <c r="B101" s="35">
        <v>19</v>
      </c>
      <c r="C101" s="17" t="str">
        <f t="shared" si="18"/>
        <v>44443_19</v>
      </c>
      <c r="D101" s="19">
        <v>176.12696958251934</v>
      </c>
      <c r="E101" s="19">
        <v>214.2443215291089</v>
      </c>
      <c r="F101" s="19">
        <v>465.46014928532912</v>
      </c>
      <c r="G101" s="19">
        <v>237.82335367019164</v>
      </c>
      <c r="H101" s="19">
        <v>0.20890562990293551</v>
      </c>
      <c r="I101" s="19">
        <v>2.2786649209589425</v>
      </c>
      <c r="J101" s="19">
        <v>0.47947171091892793</v>
      </c>
      <c r="K101" s="19">
        <v>-37.269787118429406</v>
      </c>
      <c r="L101" s="19">
        <v>-46.3339101735911</v>
      </c>
      <c r="M101" s="19">
        <v>-98.269754109839084</v>
      </c>
      <c r="N101" s="19">
        <v>-50.466896540817501</v>
      </c>
      <c r="O101" s="19">
        <v>-2.0738300227096929E-2</v>
      </c>
      <c r="P101" s="19">
        <v>-0.40392872856518591</v>
      </c>
      <c r="Q101" s="19">
        <v>-5.6790474250144898E-2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2">
        <v>44443</v>
      </c>
      <c r="B102" s="35">
        <v>20</v>
      </c>
      <c r="C102" s="17" t="str">
        <f t="shared" si="18"/>
        <v>44443_20</v>
      </c>
      <c r="D102" s="19">
        <v>200.93301871100078</v>
      </c>
      <c r="E102" s="19">
        <v>245.89543963058395</v>
      </c>
      <c r="F102" s="19">
        <v>537.5362454030934</v>
      </c>
      <c r="G102" s="19">
        <v>273.2432152052761</v>
      </c>
      <c r="H102" s="19">
        <v>0.2563421995638826</v>
      </c>
      <c r="I102" s="19">
        <v>2.6557736800664924</v>
      </c>
      <c r="J102" s="19">
        <v>0.58383730934626421</v>
      </c>
      <c r="K102" s="19">
        <v>-38.536492141974207</v>
      </c>
      <c r="L102" s="19">
        <v>-47.265775441630858</v>
      </c>
      <c r="M102" s="19">
        <v>-99.050312680646073</v>
      </c>
      <c r="N102" s="19">
        <v>-51.340485711538683</v>
      </c>
      <c r="O102" s="19">
        <v>-2.5418873052447079E-2</v>
      </c>
      <c r="P102" s="19">
        <v>-0.42452219678004238</v>
      </c>
      <c r="Q102" s="19">
        <v>-6.6075031652629942E-2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2">
        <v>44443</v>
      </c>
      <c r="B103" s="35">
        <v>21</v>
      </c>
      <c r="C103" s="17" t="str">
        <f t="shared" si="18"/>
        <v>44443_21</v>
      </c>
      <c r="D103" s="19">
        <v>204.33113684893024</v>
      </c>
      <c r="E103" s="19">
        <v>250.50677232552374</v>
      </c>
      <c r="F103" s="19">
        <v>550.05750774453099</v>
      </c>
      <c r="G103" s="19">
        <v>278.80354763495717</v>
      </c>
      <c r="H103" s="19">
        <v>0.26768843702469425</v>
      </c>
      <c r="I103" s="19">
        <v>2.705358096613081</v>
      </c>
      <c r="J103" s="19">
        <v>0.6098599589838396</v>
      </c>
      <c r="K103" s="19">
        <v>-38.293116209487039</v>
      </c>
      <c r="L103" s="19">
        <v>-47.018458786870077</v>
      </c>
      <c r="M103" s="19">
        <v>-98.472341758232346</v>
      </c>
      <c r="N103" s="19">
        <v>-51.283222508067681</v>
      </c>
      <c r="O103" s="19">
        <v>-2.0782410591653613E-2</v>
      </c>
      <c r="P103" s="19">
        <v>-0.40974146993156874</v>
      </c>
      <c r="Q103" s="19">
        <v>-5.4922101412614902E-2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2">
        <v>44443</v>
      </c>
      <c r="B104" s="35">
        <v>22</v>
      </c>
      <c r="C104" s="17" t="str">
        <f t="shared" si="18"/>
        <v>44443_22</v>
      </c>
      <c r="D104" s="19">
        <v>201.00059179018476</v>
      </c>
      <c r="E104" s="19">
        <v>247.93564167522385</v>
      </c>
      <c r="F104" s="19">
        <v>543.73474472683097</v>
      </c>
      <c r="G104" s="19">
        <v>276.09686867904173</v>
      </c>
      <c r="H104" s="19">
        <v>0.25732740051002106</v>
      </c>
      <c r="I104" s="19">
        <v>2.6707056317933922</v>
      </c>
      <c r="J104" s="19">
        <v>0.58631041478629076</v>
      </c>
      <c r="K104" s="19">
        <v>-38.789537498976138</v>
      </c>
      <c r="L104" s="19">
        <v>-48.747606162160771</v>
      </c>
      <c r="M104" s="19">
        <v>-103.28364612452017</v>
      </c>
      <c r="N104" s="19">
        <v>-51.89070842219629</v>
      </c>
      <c r="O104" s="19">
        <v>-2.7176543599734891E-2</v>
      </c>
      <c r="P104" s="19">
        <v>-0.44686999696941471</v>
      </c>
      <c r="Q104" s="19">
        <v>-6.9652118811671188E-2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2">
        <v>44443</v>
      </c>
      <c r="B105" s="35">
        <v>23</v>
      </c>
      <c r="C105" s="17" t="str">
        <f t="shared" si="18"/>
        <v>44443_23</v>
      </c>
      <c r="D105" s="19">
        <v>193.24852488463955</v>
      </c>
      <c r="E105" s="19">
        <v>239.91858502663783</v>
      </c>
      <c r="F105" s="19">
        <v>526.26217078943876</v>
      </c>
      <c r="G105" s="19">
        <v>266.10072403194579</v>
      </c>
      <c r="H105" s="19">
        <v>0.24651979306964655</v>
      </c>
      <c r="I105" s="19">
        <v>2.5938946491112853</v>
      </c>
      <c r="J105" s="19">
        <v>0.56092265503463901</v>
      </c>
      <c r="K105" s="19">
        <v>-35.576620588870355</v>
      </c>
      <c r="L105" s="19">
        <v>-46.65432089396608</v>
      </c>
      <c r="M105" s="19">
        <v>-99.750584641208391</v>
      </c>
      <c r="N105" s="19">
        <v>-47.37922468560339</v>
      </c>
      <c r="O105" s="19">
        <v>-3.7664024314207054E-2</v>
      </c>
      <c r="P105" s="19">
        <v>-0.44481469114298561</v>
      </c>
      <c r="Q105" s="19">
        <v>-9.3251580854774405E-2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2">
        <v>44443</v>
      </c>
      <c r="B106" s="35">
        <v>24</v>
      </c>
      <c r="C106" s="17" t="str">
        <f t="shared" si="18"/>
        <v>44443_24</v>
      </c>
      <c r="D106" s="19">
        <v>182.09800919615131</v>
      </c>
      <c r="E106" s="19">
        <v>227.8271434188425</v>
      </c>
      <c r="F106" s="19">
        <v>503.18891187459701</v>
      </c>
      <c r="G106" s="19">
        <v>250.95558212419755</v>
      </c>
      <c r="H106" s="19">
        <v>0.24088789650670014</v>
      </c>
      <c r="I106" s="19">
        <v>2.466438352125631</v>
      </c>
      <c r="J106" s="19">
        <v>0.55334654423680929</v>
      </c>
      <c r="K106" s="19">
        <v>-31.07115247868542</v>
      </c>
      <c r="L106" s="19">
        <v>-41.189649650530974</v>
      </c>
      <c r="M106" s="19">
        <v>-86.442884629324098</v>
      </c>
      <c r="N106" s="19">
        <v>-40.234849393776386</v>
      </c>
      <c r="O106" s="19">
        <v>-2.5605698758621873E-2</v>
      </c>
      <c r="P106" s="19">
        <v>-0.39712559373885203</v>
      </c>
      <c r="Q106" s="19">
        <v>-6.6171480170273494E-2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2">
        <v>44444</v>
      </c>
      <c r="B107" s="35">
        <v>1</v>
      </c>
      <c r="C107" s="17" t="str">
        <f t="shared" si="18"/>
        <v>44444_1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-23.791538228025033</v>
      </c>
      <c r="L107" s="19">
        <v>-33.139711737134924</v>
      </c>
      <c r="M107" s="19">
        <v>-68.690163077192366</v>
      </c>
      <c r="N107" s="19">
        <v>-30.355280107305337</v>
      </c>
      <c r="O107" s="19">
        <v>-2.3866664972139198E-2</v>
      </c>
      <c r="P107" s="19">
        <v>-0.34584463520125774</v>
      </c>
      <c r="Q107" s="19">
        <v>-6.2962153693118084E-2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2">
        <v>44444</v>
      </c>
      <c r="B108" s="35">
        <v>2</v>
      </c>
      <c r="C108" s="17" t="str">
        <f t="shared" si="18"/>
        <v>44444_2</v>
      </c>
      <c r="D108" s="19">
        <v>164.64561868991728</v>
      </c>
      <c r="E108" s="19">
        <v>203.36256886096049</v>
      </c>
      <c r="F108" s="19">
        <v>446.81092926208441</v>
      </c>
      <c r="G108" s="19">
        <v>224.61866394314612</v>
      </c>
      <c r="H108" s="19">
        <v>0.2195137956109609</v>
      </c>
      <c r="I108" s="19">
        <v>2.1895875170791173</v>
      </c>
      <c r="J108" s="19">
        <v>0.50833038223492277</v>
      </c>
      <c r="K108" s="19">
        <v>-20.508286048204678</v>
      </c>
      <c r="L108" s="19">
        <v>-30.312333065938894</v>
      </c>
      <c r="M108" s="19">
        <v>-62.656923935208162</v>
      </c>
      <c r="N108" s="19">
        <v>-26.428586280536372</v>
      </c>
      <c r="O108" s="19">
        <v>-2.2025701800729255E-2</v>
      </c>
      <c r="P108" s="19">
        <v>-0.32469138641996137</v>
      </c>
      <c r="Q108" s="19">
        <v>-5.9122528864214416E-2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2">
        <v>44444</v>
      </c>
      <c r="B109" s="35">
        <v>3</v>
      </c>
      <c r="C109" s="17" t="str">
        <f t="shared" si="18"/>
        <v>44444_3</v>
      </c>
      <c r="D109" s="19">
        <v>145.34914969661651</v>
      </c>
      <c r="E109" s="19">
        <v>177.19497402889536</v>
      </c>
      <c r="F109" s="19">
        <v>384.20016790105319</v>
      </c>
      <c r="G109" s="19">
        <v>194.79419491500292</v>
      </c>
      <c r="H109" s="19">
        <v>0.20551314399879159</v>
      </c>
      <c r="I109" s="19">
        <v>1.9292243494073043</v>
      </c>
      <c r="J109" s="19">
        <v>0.47789327436632989</v>
      </c>
      <c r="K109" s="19">
        <v>-18.716781121607617</v>
      </c>
      <c r="L109" s="19">
        <v>-27.083508391475025</v>
      </c>
      <c r="M109" s="19">
        <v>-55.698351461267457</v>
      </c>
      <c r="N109" s="19">
        <v>-22.536146728003846</v>
      </c>
      <c r="O109" s="19">
        <v>-2.247120166527412E-2</v>
      </c>
      <c r="P109" s="19">
        <v>-0.30279162575597313</v>
      </c>
      <c r="Q109" s="19">
        <v>-6.0614578010592501E-2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2">
        <v>44444</v>
      </c>
      <c r="B110" s="35">
        <v>4</v>
      </c>
      <c r="C110" s="17" t="str">
        <f t="shared" si="18"/>
        <v>44444_4</v>
      </c>
      <c r="D110" s="19">
        <v>131.50855552598139</v>
      </c>
      <c r="E110" s="19">
        <v>157.52688417951137</v>
      </c>
      <c r="F110" s="19">
        <v>338.76703662457902</v>
      </c>
      <c r="G110" s="19">
        <v>173.91227428519102</v>
      </c>
      <c r="H110" s="19">
        <v>0.1970805467484058</v>
      </c>
      <c r="I110" s="19">
        <v>1.7205911610375479</v>
      </c>
      <c r="J110" s="19">
        <v>0.45954561518145332</v>
      </c>
      <c r="K110" s="19">
        <v>-19.181383755929762</v>
      </c>
      <c r="L110" s="19">
        <v>-27.661731578632544</v>
      </c>
      <c r="M110" s="19">
        <v>-57.156440475503736</v>
      </c>
      <c r="N110" s="19">
        <v>-23.101747875117823</v>
      </c>
      <c r="O110" s="19">
        <v>-2.2095708223377395E-2</v>
      </c>
      <c r="P110" s="19">
        <v>-0.3122927735715873</v>
      </c>
      <c r="Q110" s="19">
        <v>-5.9378184019308458E-2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2">
        <v>44444</v>
      </c>
      <c r="B111" s="35">
        <v>5</v>
      </c>
      <c r="C111" s="17" t="str">
        <f t="shared" si="18"/>
        <v>44444_5</v>
      </c>
      <c r="D111" s="19">
        <v>124.20876306079185</v>
      </c>
      <c r="E111" s="19">
        <v>146.74975616076799</v>
      </c>
      <c r="F111" s="19">
        <v>313.86265704236183</v>
      </c>
      <c r="G111" s="19">
        <v>162.49499947251317</v>
      </c>
      <c r="H111" s="19">
        <v>0.19013955025101681</v>
      </c>
      <c r="I111" s="19">
        <v>1.6011964966862655</v>
      </c>
      <c r="J111" s="19">
        <v>0.44490517012564967</v>
      </c>
      <c r="K111" s="19">
        <v>-20.100077805356669</v>
      </c>
      <c r="L111" s="19">
        <v>-28.991753273177025</v>
      </c>
      <c r="M111" s="19">
        <v>-60.06889883362696</v>
      </c>
      <c r="N111" s="19">
        <v>-24.384337609741159</v>
      </c>
      <c r="O111" s="19">
        <v>-2.4018723492512661E-2</v>
      </c>
      <c r="P111" s="19">
        <v>-0.33033483913932632</v>
      </c>
      <c r="Q111" s="19">
        <v>-6.3923142597333532E-2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2">
        <v>44444</v>
      </c>
      <c r="B112" s="35">
        <v>6</v>
      </c>
      <c r="C112" s="17" t="str">
        <f t="shared" si="18"/>
        <v>44444_6</v>
      </c>
      <c r="D112" s="19">
        <v>120.57368238097854</v>
      </c>
      <c r="E112" s="19">
        <v>141.21985252300081</v>
      </c>
      <c r="F112" s="19">
        <v>300.39085300307715</v>
      </c>
      <c r="G112" s="19">
        <v>156.49889974194141</v>
      </c>
      <c r="H112" s="19">
        <v>0.18596666519094751</v>
      </c>
      <c r="I112" s="19">
        <v>1.5435572817009193</v>
      </c>
      <c r="J112" s="19">
        <v>0.43555896302110342</v>
      </c>
      <c r="K112" s="19">
        <v>-19.726797439954545</v>
      </c>
      <c r="L112" s="19">
        <v>-28.750857561780133</v>
      </c>
      <c r="M112" s="19">
        <v>-59.409091595081392</v>
      </c>
      <c r="N112" s="19">
        <v>-23.691278396786387</v>
      </c>
      <c r="O112" s="19">
        <v>-2.4807319461667508E-2</v>
      </c>
      <c r="P112" s="19">
        <v>-0.32967373370772696</v>
      </c>
      <c r="Q112" s="19">
        <v>-6.5164811644148862E-2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2">
        <v>44444</v>
      </c>
      <c r="B113" s="35">
        <v>7</v>
      </c>
      <c r="C113" s="17" t="str">
        <f t="shared" si="18"/>
        <v>44444_7</v>
      </c>
      <c r="D113" s="19">
        <v>120.43892257759262</v>
      </c>
      <c r="E113" s="19">
        <v>140.27302355773506</v>
      </c>
      <c r="F113" s="19">
        <v>298.70214570823526</v>
      </c>
      <c r="G113" s="19">
        <v>156.26236304791254</v>
      </c>
      <c r="H113" s="19">
        <v>0.1847526978053905</v>
      </c>
      <c r="I113" s="19">
        <v>1.5382610743862981</v>
      </c>
      <c r="J113" s="19">
        <v>0.43230276029317233</v>
      </c>
      <c r="K113" s="19">
        <v>-14.736710610674777</v>
      </c>
      <c r="L113" s="19">
        <v>-20.982220148548432</v>
      </c>
      <c r="M113" s="19">
        <v>-40.648688135074686</v>
      </c>
      <c r="N113" s="19">
        <v>-16.350021092344761</v>
      </c>
      <c r="O113" s="19">
        <v>-3.144643336020457E-2</v>
      </c>
      <c r="P113" s="19">
        <v>-0.28149225010937778</v>
      </c>
      <c r="Q113" s="19">
        <v>-7.9762728734663502E-2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2">
        <v>44444</v>
      </c>
      <c r="B114" s="35">
        <v>8</v>
      </c>
      <c r="C114" s="17" t="str">
        <f t="shared" si="18"/>
        <v>44444_8</v>
      </c>
      <c r="D114" s="19">
        <v>123.06710688313434</v>
      </c>
      <c r="E114" s="19">
        <v>143.08548912029531</v>
      </c>
      <c r="F114" s="19">
        <v>304.53655383445363</v>
      </c>
      <c r="G114" s="19">
        <v>159.76267540547525</v>
      </c>
      <c r="H114" s="19">
        <v>0.17849268786306238</v>
      </c>
      <c r="I114" s="19">
        <v>1.5588446277841039</v>
      </c>
      <c r="J114" s="19">
        <v>0.41792835013832924</v>
      </c>
      <c r="K114" s="19">
        <v>-11.980810053147723</v>
      </c>
      <c r="L114" s="19">
        <v>-17.577783149303237</v>
      </c>
      <c r="M114" s="19">
        <v>-34.221425538088752</v>
      </c>
      <c r="N114" s="19">
        <v>-13.226843169787138</v>
      </c>
      <c r="O114" s="19">
        <v>-3.215983708251148E-2</v>
      </c>
      <c r="P114" s="19">
        <v>-0.24956575891059435</v>
      </c>
      <c r="Q114" s="19">
        <v>-8.0877289850795828E-2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2">
        <v>44444</v>
      </c>
      <c r="B115" s="35">
        <v>9</v>
      </c>
      <c r="C115" s="17" t="str">
        <f t="shared" si="18"/>
        <v>44444_9</v>
      </c>
      <c r="D115" s="19">
        <v>125.57304341848857</v>
      </c>
      <c r="E115" s="19">
        <v>144.04800393738341</v>
      </c>
      <c r="F115" s="19">
        <v>306.15972316670656</v>
      </c>
      <c r="G115" s="19">
        <v>161.86111437460588</v>
      </c>
      <c r="H115" s="19">
        <v>0.16801480847054256</v>
      </c>
      <c r="I115" s="19">
        <v>1.5585412621911325</v>
      </c>
      <c r="J115" s="19">
        <v>0.39180660205172713</v>
      </c>
      <c r="K115" s="19">
        <v>-9.2075004514556174</v>
      </c>
      <c r="L115" s="19">
        <v>-15.555086960764184</v>
      </c>
      <c r="M115" s="19">
        <v>-29.74439091888927</v>
      </c>
      <c r="N115" s="19">
        <v>-10.921763574803768</v>
      </c>
      <c r="O115" s="19">
        <v>-5.0334456624224477E-3</v>
      </c>
      <c r="P115" s="19">
        <v>-0.19861630379226761</v>
      </c>
      <c r="Q115" s="19">
        <v>-1.8491787288684121E-2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2">
        <v>44444</v>
      </c>
      <c r="B116" s="35">
        <v>10</v>
      </c>
      <c r="C116" s="17" t="str">
        <f t="shared" si="18"/>
        <v>44444_10</v>
      </c>
      <c r="D116" s="19">
        <v>138.52397615628632</v>
      </c>
      <c r="E116" s="19">
        <v>160.60751309656709</v>
      </c>
      <c r="F116" s="19">
        <v>343.14618743421732</v>
      </c>
      <c r="G116" s="19">
        <v>180.96261127407718</v>
      </c>
      <c r="H116" s="19">
        <v>0.18915013345285217</v>
      </c>
      <c r="I116" s="19">
        <v>1.8220607695997908</v>
      </c>
      <c r="J116" s="19">
        <v>0.4391592604578024</v>
      </c>
      <c r="K116" s="19">
        <v>-4.1923545770228348</v>
      </c>
      <c r="L116" s="19">
        <v>-10.824863484417365</v>
      </c>
      <c r="M116" s="19">
        <v>-19.765534231875506</v>
      </c>
      <c r="N116" s="19">
        <v>-5.8988756840039986</v>
      </c>
      <c r="O116" s="19">
        <v>1.0415024974021815E-2</v>
      </c>
      <c r="P116" s="19">
        <v>-0.12436856686166096</v>
      </c>
      <c r="Q116" s="19">
        <v>1.4809900375430701E-2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2">
        <v>44444</v>
      </c>
      <c r="B117" s="35">
        <v>11</v>
      </c>
      <c r="C117" s="17" t="str">
        <f t="shared" si="18"/>
        <v>44444_11</v>
      </c>
      <c r="D117" s="19">
        <v>153.43696645167236</v>
      </c>
      <c r="E117" s="19">
        <v>181.32554636898456</v>
      </c>
      <c r="F117" s="19">
        <v>389.49113645826486</v>
      </c>
      <c r="G117" s="19">
        <v>203.22589782917376</v>
      </c>
      <c r="H117" s="19">
        <v>0.20528145008455359</v>
      </c>
      <c r="I117" s="19">
        <v>2.0791668314176635</v>
      </c>
      <c r="J117" s="19">
        <v>0.4752841922931208</v>
      </c>
      <c r="K117" s="19">
        <v>-0.86822331461456304</v>
      </c>
      <c r="L117" s="19">
        <v>-6.4199543569515214</v>
      </c>
      <c r="M117" s="19">
        <v>-10.136977798012063</v>
      </c>
      <c r="N117" s="19">
        <v>-1.2993006996511749</v>
      </c>
      <c r="O117" s="19">
        <v>1.170939460631865E-2</v>
      </c>
      <c r="P117" s="19">
        <v>-8.0173832465137235E-2</v>
      </c>
      <c r="Q117" s="19">
        <v>1.6603333521980686E-2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0</v>
      </c>
      <c r="W117" s="3">
        <f t="shared" si="16"/>
        <v>0</v>
      </c>
      <c r="X117" s="3">
        <f t="shared" si="17"/>
        <v>0</v>
      </c>
    </row>
    <row r="118" spans="1:24" x14ac:dyDescent="0.25">
      <c r="A118" s="2">
        <v>44444</v>
      </c>
      <c r="B118" s="35">
        <v>12</v>
      </c>
      <c r="C118" s="17" t="str">
        <f t="shared" si="18"/>
        <v>44444_12</v>
      </c>
      <c r="D118" s="19">
        <v>161.90124189423952</v>
      </c>
      <c r="E118" s="19">
        <v>193.22256504239991</v>
      </c>
      <c r="F118" s="19">
        <v>416.95193118793736</v>
      </c>
      <c r="G118" s="19">
        <v>216.23824039121354</v>
      </c>
      <c r="H118" s="19">
        <v>0.20161507705814469</v>
      </c>
      <c r="I118" s="19">
        <v>2.1661632925011602</v>
      </c>
      <c r="J118" s="19">
        <v>0.46636015469946451</v>
      </c>
      <c r="K118" s="19">
        <v>1.6999027368849506</v>
      </c>
      <c r="L118" s="19">
        <v>-3.5532368104255139</v>
      </c>
      <c r="M118" s="19">
        <v>-3.8700306553768087</v>
      </c>
      <c r="N118" s="19">
        <v>1.8959804903487483</v>
      </c>
      <c r="O118" s="19">
        <v>1.1028611577966623E-2</v>
      </c>
      <c r="P118" s="19">
        <v>-5.356290609939774E-2</v>
      </c>
      <c r="Q118" s="19">
        <v>1.5021253809268243E-2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0</v>
      </c>
      <c r="W118" s="3">
        <f t="shared" si="16"/>
        <v>0</v>
      </c>
      <c r="X118" s="3">
        <f t="shared" si="17"/>
        <v>0</v>
      </c>
    </row>
    <row r="119" spans="1:24" x14ac:dyDescent="0.25">
      <c r="A119" s="2">
        <v>44444</v>
      </c>
      <c r="B119" s="35">
        <v>13</v>
      </c>
      <c r="C119" s="17" t="str">
        <f t="shared" si="18"/>
        <v>44444_13</v>
      </c>
      <c r="D119" s="19">
        <v>167.29895101977959</v>
      </c>
      <c r="E119" s="19">
        <v>199.50868819390561</v>
      </c>
      <c r="F119" s="19">
        <v>431.38422128953835</v>
      </c>
      <c r="G119" s="19">
        <v>223.04225282398917</v>
      </c>
      <c r="H119" s="19">
        <v>0.19554973814057994</v>
      </c>
      <c r="I119" s="19">
        <v>2.2053474789471155</v>
      </c>
      <c r="J119" s="19">
        <v>0.45255188649259481</v>
      </c>
      <c r="K119" s="19">
        <v>5.065972254645307</v>
      </c>
      <c r="L119" s="19">
        <v>0.44907741643241628</v>
      </c>
      <c r="M119" s="19">
        <v>4.9647250553309865</v>
      </c>
      <c r="N119" s="19">
        <v>6.6250089874985356</v>
      </c>
      <c r="O119" s="19">
        <v>1.2458646124388514E-2</v>
      </c>
      <c r="P119" s="19">
        <v>-1.5003457330342628E-2</v>
      </c>
      <c r="Q119" s="19">
        <v>1.8148681902659992E-2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0</v>
      </c>
      <c r="W119" s="3">
        <f t="shared" si="16"/>
        <v>0</v>
      </c>
      <c r="X119" s="3">
        <f t="shared" si="17"/>
        <v>0</v>
      </c>
    </row>
    <row r="120" spans="1:24" x14ac:dyDescent="0.25">
      <c r="A120" s="2">
        <v>44444</v>
      </c>
      <c r="B120" s="35">
        <v>14</v>
      </c>
      <c r="C120" s="17" t="str">
        <f t="shared" si="18"/>
        <v>44444_14</v>
      </c>
      <c r="D120" s="19">
        <v>174.96230842508339</v>
      </c>
      <c r="E120" s="19">
        <v>208.47244192197698</v>
      </c>
      <c r="F120" s="19">
        <v>451.60204510129108</v>
      </c>
      <c r="G120" s="19">
        <v>233.71694763208637</v>
      </c>
      <c r="H120" s="19">
        <v>0.1938619593750549</v>
      </c>
      <c r="I120" s="19">
        <v>2.2852603919446599</v>
      </c>
      <c r="J120" s="19">
        <v>0.44971928667255684</v>
      </c>
      <c r="K120" s="19">
        <v>5.4660862370233145</v>
      </c>
      <c r="L120" s="19">
        <v>1.0884716541733743</v>
      </c>
      <c r="M120" s="19">
        <v>6.6909845921873154</v>
      </c>
      <c r="N120" s="19">
        <v>7.3604461934519465</v>
      </c>
      <c r="O120" s="19">
        <v>1.0326216819101281E-2</v>
      </c>
      <c r="P120" s="19">
        <v>-1.0219320592577146E-2</v>
      </c>
      <c r="Q120" s="19">
        <v>1.2970228478135646E-2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0</v>
      </c>
      <c r="W120" s="3">
        <f t="shared" si="16"/>
        <v>0</v>
      </c>
      <c r="X120" s="3">
        <f t="shared" si="17"/>
        <v>0</v>
      </c>
    </row>
    <row r="121" spans="1:24" x14ac:dyDescent="0.25">
      <c r="A121" s="2">
        <v>44444</v>
      </c>
      <c r="B121" s="35">
        <v>15</v>
      </c>
      <c r="C121" s="17" t="str">
        <f t="shared" si="18"/>
        <v>44444_15</v>
      </c>
      <c r="D121" s="19">
        <v>175.5211498850237</v>
      </c>
      <c r="E121" s="19">
        <v>209.77962514499907</v>
      </c>
      <c r="F121" s="19">
        <v>455.96729457389301</v>
      </c>
      <c r="G121" s="19">
        <v>235.21232457631734</v>
      </c>
      <c r="H121" s="19">
        <v>0.19149277431882744</v>
      </c>
      <c r="I121" s="19">
        <v>2.2865102811854721</v>
      </c>
      <c r="J121" s="19">
        <v>0.444538316655187</v>
      </c>
      <c r="K121" s="19">
        <v>4.4355185854376167</v>
      </c>
      <c r="L121" s="19">
        <v>0.43307943260047388</v>
      </c>
      <c r="M121" s="19">
        <v>5.1929184992140804</v>
      </c>
      <c r="N121" s="19">
        <v>6.4577110106434015</v>
      </c>
      <c r="O121" s="19">
        <v>6.4307307399484098E-3</v>
      </c>
      <c r="P121" s="19">
        <v>-1.3397495346039295E-2</v>
      </c>
      <c r="Q121" s="19">
        <v>3.9807112841300715E-3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</v>
      </c>
      <c r="W121" s="3">
        <f t="shared" si="16"/>
        <v>0</v>
      </c>
      <c r="X121" s="3">
        <f t="shared" si="17"/>
        <v>0</v>
      </c>
    </row>
    <row r="122" spans="1:24" x14ac:dyDescent="0.25">
      <c r="A122" s="2">
        <v>44444</v>
      </c>
      <c r="B122" s="35">
        <v>16</v>
      </c>
      <c r="C122" s="17" t="str">
        <f t="shared" si="18"/>
        <v>44444_16</v>
      </c>
      <c r="D122" s="19">
        <v>167.65982279639573</v>
      </c>
      <c r="E122" s="19">
        <v>204.69493566498096</v>
      </c>
      <c r="F122" s="19">
        <v>443.14235755975585</v>
      </c>
      <c r="G122" s="19">
        <v>227.07986776702651</v>
      </c>
      <c r="H122" s="19">
        <v>0.18233600107188733</v>
      </c>
      <c r="I122" s="19">
        <v>2.2568215352424548</v>
      </c>
      <c r="J122" s="19">
        <v>0.42573690380404217</v>
      </c>
      <c r="K122" s="19">
        <v>3.3634272394249054</v>
      </c>
      <c r="L122" s="19">
        <v>-0.53487891273196864</v>
      </c>
      <c r="M122" s="19">
        <v>2.7849599742888991</v>
      </c>
      <c r="N122" s="19">
        <v>4.9713763986973234</v>
      </c>
      <c r="O122" s="19">
        <v>6.6205727051504727E-3</v>
      </c>
      <c r="P122" s="19">
        <v>-2.2669604827735942E-2</v>
      </c>
      <c r="Q122" s="19">
        <v>4.0752434970156388E-3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2">
        <v>44444</v>
      </c>
      <c r="B123" s="35">
        <v>17</v>
      </c>
      <c r="C123" s="17" t="str">
        <f t="shared" si="18"/>
        <v>44444_17</v>
      </c>
      <c r="D123" s="19">
        <v>161.40881278497432</v>
      </c>
      <c r="E123" s="19">
        <v>198.18256903146269</v>
      </c>
      <c r="F123" s="19">
        <v>428.44740952946364</v>
      </c>
      <c r="G123" s="19">
        <v>218.80709083259114</v>
      </c>
      <c r="H123" s="19">
        <v>0.17921399016720121</v>
      </c>
      <c r="I123" s="19">
        <v>2.1935406911768096</v>
      </c>
      <c r="J123" s="19">
        <v>0.41844151260091111</v>
      </c>
      <c r="K123" s="19">
        <v>1.5833157008438521</v>
      </c>
      <c r="L123" s="19">
        <v>-1.5907771984100558</v>
      </c>
      <c r="M123" s="19">
        <v>0.8156807165903579</v>
      </c>
      <c r="N123" s="19">
        <v>3.5917139507765588</v>
      </c>
      <c r="O123" s="19">
        <v>-3.5667589323155413E-4</v>
      </c>
      <c r="P123" s="19">
        <v>-4.7125222922450506E-2</v>
      </c>
      <c r="Q123" s="19">
        <v>-1.1828815613530004E-2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2">
        <v>44444</v>
      </c>
      <c r="B124" s="35">
        <v>18</v>
      </c>
      <c r="C124" s="17" t="str">
        <f t="shared" si="18"/>
        <v>44444_18</v>
      </c>
      <c r="D124" s="19">
        <v>158.68774995648764</v>
      </c>
      <c r="E124" s="19">
        <v>195.06860081998465</v>
      </c>
      <c r="F124" s="19">
        <v>422.46514557869466</v>
      </c>
      <c r="G124" s="19">
        <v>215.237153023215</v>
      </c>
      <c r="H124" s="19">
        <v>0.1731483356715629</v>
      </c>
      <c r="I124" s="19">
        <v>2.1145940533114009</v>
      </c>
      <c r="J124" s="19">
        <v>0.4051601312025731</v>
      </c>
      <c r="K124" s="19">
        <v>-1.4715966320774363</v>
      </c>
      <c r="L124" s="19">
        <v>-4.2793670588609585</v>
      </c>
      <c r="M124" s="19">
        <v>-4.6742858998380088</v>
      </c>
      <c r="N124" s="19">
        <v>0.72504842817669424</v>
      </c>
      <c r="O124" s="19">
        <v>-1.437299800595469E-3</v>
      </c>
      <c r="P124" s="19">
        <v>-8.3582806397036705E-2</v>
      </c>
      <c r="Q124" s="19">
        <v>-1.3055018038302613E-2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2">
        <v>44444</v>
      </c>
      <c r="B125" s="35">
        <v>19</v>
      </c>
      <c r="C125" s="17" t="str">
        <f t="shared" si="18"/>
        <v>44444_19</v>
      </c>
      <c r="D125" s="19">
        <v>162.77325963334846</v>
      </c>
      <c r="E125" s="19">
        <v>199.95618008355146</v>
      </c>
      <c r="F125" s="19">
        <v>435.14325208584495</v>
      </c>
      <c r="G125" s="19">
        <v>221.50196525579238</v>
      </c>
      <c r="H125" s="19">
        <v>0.18902607929058754</v>
      </c>
      <c r="I125" s="19">
        <v>2.1110838901240827</v>
      </c>
      <c r="J125" s="19">
        <v>0.44018981942288937</v>
      </c>
      <c r="K125" s="19">
        <v>-3.3481611371957838</v>
      </c>
      <c r="L125" s="19">
        <v>-5.8535536630698992</v>
      </c>
      <c r="M125" s="19">
        <v>-7.01446439740642</v>
      </c>
      <c r="N125" s="19">
        <v>-0.66557490423378951</v>
      </c>
      <c r="O125" s="19">
        <v>-5.346689565186565E-3</v>
      </c>
      <c r="P125" s="19">
        <v>-0.10711129797142022</v>
      </c>
      <c r="Q125" s="19">
        <v>-2.0758342393578946E-2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2">
        <v>44444</v>
      </c>
      <c r="B126" s="35">
        <v>20</v>
      </c>
      <c r="C126" s="17" t="str">
        <f t="shared" si="18"/>
        <v>44444_20</v>
      </c>
      <c r="D126" s="19">
        <v>184.68797100986166</v>
      </c>
      <c r="E126" s="19">
        <v>227.24613960182737</v>
      </c>
      <c r="F126" s="19">
        <v>497.23724107078249</v>
      </c>
      <c r="G126" s="19">
        <v>252.2621502472056</v>
      </c>
      <c r="H126" s="19">
        <v>0.22110747300075922</v>
      </c>
      <c r="I126" s="19">
        <v>2.3944079522310653</v>
      </c>
      <c r="J126" s="19">
        <v>0.50974128686177866</v>
      </c>
      <c r="K126" s="19">
        <v>-2.6353066245710766</v>
      </c>
      <c r="L126" s="19">
        <v>-3.922639543455217</v>
      </c>
      <c r="M126" s="19">
        <v>-1.3624833896570581</v>
      </c>
      <c r="N126" s="19">
        <v>1.4314968878210355</v>
      </c>
      <c r="O126" s="19">
        <v>-2.9592542336103686E-2</v>
      </c>
      <c r="P126" s="19">
        <v>-0.111689195042627</v>
      </c>
      <c r="Q126" s="19">
        <v>-7.5178280159755057E-2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2">
        <v>44444</v>
      </c>
      <c r="B127" s="35">
        <v>21</v>
      </c>
      <c r="C127" s="17" t="str">
        <f t="shared" si="18"/>
        <v>44444_21</v>
      </c>
      <c r="D127" s="19">
        <v>219.23862332484455</v>
      </c>
      <c r="E127" s="19">
        <v>271.08555420576397</v>
      </c>
      <c r="F127" s="19">
        <v>596.74966187612688</v>
      </c>
      <c r="G127" s="19">
        <v>301.92001440244002</v>
      </c>
      <c r="H127" s="19">
        <v>0.25987509622247446</v>
      </c>
      <c r="I127" s="19">
        <v>2.8902920229705376</v>
      </c>
      <c r="J127" s="19">
        <v>0.59227871938846732</v>
      </c>
      <c r="K127" s="19">
        <v>-3.2844563526912811</v>
      </c>
      <c r="L127" s="19">
        <v>-4.4136473463370658</v>
      </c>
      <c r="M127" s="19">
        <v>-2.7003165605562502</v>
      </c>
      <c r="N127" s="19">
        <v>0.56557294509353007</v>
      </c>
      <c r="O127" s="19">
        <v>-2.7279390275028566E-2</v>
      </c>
      <c r="P127" s="19">
        <v>-0.10403514978280305</v>
      </c>
      <c r="Q127" s="19">
        <v>-6.9635616857685961E-2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2">
        <v>44444</v>
      </c>
      <c r="B128" s="35">
        <v>22</v>
      </c>
      <c r="C128" s="17" t="str">
        <f t="shared" si="18"/>
        <v>44444_22</v>
      </c>
      <c r="D128" s="19">
        <v>220.82464658882085</v>
      </c>
      <c r="E128" s="19">
        <v>274.70968937984702</v>
      </c>
      <c r="F128" s="19">
        <v>604.22095987280045</v>
      </c>
      <c r="G128" s="19">
        <v>305.30970517947162</v>
      </c>
      <c r="H128" s="19">
        <v>0.26387242181021808</v>
      </c>
      <c r="I128" s="19">
        <v>2.9382550194947177</v>
      </c>
      <c r="J128" s="19">
        <v>0.60206645227339917</v>
      </c>
      <c r="K128" s="19">
        <v>-5.1947433608206843</v>
      </c>
      <c r="L128" s="19">
        <v>-6.487106919415865</v>
      </c>
      <c r="M128" s="19">
        <v>-7.5993611734395765</v>
      </c>
      <c r="N128" s="19">
        <v>-2.3198476490751854</v>
      </c>
      <c r="O128" s="19">
        <v>-3.5609013996115543E-3</v>
      </c>
      <c r="P128" s="19">
        <v>-9.6660123836424125E-2</v>
      </c>
      <c r="Q128" s="19">
        <v>-1.5858172743944222E-2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2">
        <v>44444</v>
      </c>
      <c r="B129" s="35">
        <v>23</v>
      </c>
      <c r="C129" s="17" t="str">
        <f t="shared" si="18"/>
        <v>44444_23</v>
      </c>
      <c r="D129" s="19">
        <v>209.44564854486566</v>
      </c>
      <c r="E129" s="19">
        <v>262.68234186113966</v>
      </c>
      <c r="F129" s="19">
        <v>577.29156162105107</v>
      </c>
      <c r="G129" s="19">
        <v>290.04481016746797</v>
      </c>
      <c r="H129" s="19">
        <v>0.27110229941852726</v>
      </c>
      <c r="I129" s="19">
        <v>2.8489167717305097</v>
      </c>
      <c r="J129" s="19">
        <v>0.62199981511219316</v>
      </c>
      <c r="K129" s="19">
        <v>-7.3435557288088518</v>
      </c>
      <c r="L129" s="19">
        <v>-9.1766591004363267</v>
      </c>
      <c r="M129" s="19">
        <v>-14.011589454262166</v>
      </c>
      <c r="N129" s="19">
        <v>-5.6656839106775845</v>
      </c>
      <c r="O129" s="19">
        <v>-2.3658864806075323E-2</v>
      </c>
      <c r="P129" s="19">
        <v>-0.13776702033590019</v>
      </c>
      <c r="Q129" s="19">
        <v>-6.2914887897488558E-2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2">
        <v>44444</v>
      </c>
      <c r="B130" s="35">
        <v>24</v>
      </c>
      <c r="C130" s="17" t="str">
        <f t="shared" si="18"/>
        <v>44444_24</v>
      </c>
      <c r="D130" s="19">
        <v>188.16834431826692</v>
      </c>
      <c r="E130" s="19">
        <v>236.19084114208465</v>
      </c>
      <c r="F130" s="19">
        <v>519.1710699294423</v>
      </c>
      <c r="G130" s="19">
        <v>259.47295330676383</v>
      </c>
      <c r="H130" s="19">
        <v>0.23462838637014069</v>
      </c>
      <c r="I130" s="19">
        <v>2.5590796757753189</v>
      </c>
      <c r="J130" s="19">
        <v>0.54211572393040253</v>
      </c>
      <c r="K130" s="19">
        <v>-9.5729945409459436</v>
      </c>
      <c r="L130" s="19">
        <v>-12.310473349825475</v>
      </c>
      <c r="M130" s="19">
        <v>-20.417719795006498</v>
      </c>
      <c r="N130" s="19">
        <v>-8.8499455460173273</v>
      </c>
      <c r="O130" s="19">
        <v>-3.2352224571451711E-2</v>
      </c>
      <c r="P130" s="19">
        <v>-0.18270042326719807</v>
      </c>
      <c r="Q130" s="19">
        <v>-8.3152937694500439E-2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2">
        <v>44445</v>
      </c>
      <c r="B131" s="35">
        <v>1</v>
      </c>
      <c r="C131" s="17" t="str">
        <f t="shared" si="18"/>
        <v>44445_1</v>
      </c>
      <c r="D131" s="19">
        <v>162.07280574615172</v>
      </c>
      <c r="E131" s="19">
        <v>200.96676952276437</v>
      </c>
      <c r="F131" s="19">
        <v>439.40116010374328</v>
      </c>
      <c r="G131" s="19">
        <v>220.91843789153023</v>
      </c>
      <c r="H131" s="19">
        <v>0.20862458637824333</v>
      </c>
      <c r="I131" s="19">
        <v>2.170583714558596</v>
      </c>
      <c r="J131" s="19">
        <v>0.48501903569086008</v>
      </c>
      <c r="K131" s="19">
        <v>-10.106314238562277</v>
      </c>
      <c r="L131" s="19">
        <v>-12.992113389483027</v>
      </c>
      <c r="M131" s="19">
        <v>-22.590149694143157</v>
      </c>
      <c r="N131" s="19">
        <v>-9.8463808904523269</v>
      </c>
      <c r="O131" s="19">
        <v>-3.3330683714189423E-2</v>
      </c>
      <c r="P131" s="19">
        <v>-0.18607844132193568</v>
      </c>
      <c r="Q131" s="19">
        <v>-8.5926633154170873E-2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2">
        <v>44445</v>
      </c>
      <c r="B132" s="35">
        <v>2</v>
      </c>
      <c r="C132" s="17" t="str">
        <f t="shared" si="18"/>
        <v>44445_2</v>
      </c>
      <c r="D132" s="19">
        <v>141.24094542826268</v>
      </c>
      <c r="E132" s="19">
        <v>172.01948115794636</v>
      </c>
      <c r="F132" s="19">
        <v>371.35154847952043</v>
      </c>
      <c r="G132" s="19">
        <v>188.91634216297749</v>
      </c>
      <c r="H132" s="19">
        <v>0.18750975672492989</v>
      </c>
      <c r="I132" s="19">
        <v>1.8756817538558674</v>
      </c>
      <c r="J132" s="19">
        <v>0.43973977180815815</v>
      </c>
      <c r="K132" s="19">
        <v>-11.137988858309582</v>
      </c>
      <c r="L132" s="19">
        <v>-13.87095238986327</v>
      </c>
      <c r="M132" s="19">
        <v>-24.354885139214225</v>
      </c>
      <c r="N132" s="19">
        <v>-10.956450145964297</v>
      </c>
      <c r="O132" s="19">
        <v>-2.8301484955867241E-2</v>
      </c>
      <c r="P132" s="19">
        <v>-0.1876686995678043</v>
      </c>
      <c r="Q132" s="19">
        <v>-7.475563051362541E-2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2">
        <v>44445</v>
      </c>
      <c r="B133" s="35">
        <v>3</v>
      </c>
      <c r="C133" s="17" t="str">
        <f t="shared" si="18"/>
        <v>44445_3</v>
      </c>
      <c r="D133" s="19">
        <v>127.43119428953344</v>
      </c>
      <c r="E133" s="19">
        <v>152.88525055098003</v>
      </c>
      <c r="F133" s="19">
        <v>327.26719388018785</v>
      </c>
      <c r="G133" s="19">
        <v>168.05858372246786</v>
      </c>
      <c r="H133" s="19">
        <v>0.1849186730706483</v>
      </c>
      <c r="I133" s="19">
        <v>1.6832159231290644</v>
      </c>
      <c r="J133" s="19">
        <v>0.43512787263841474</v>
      </c>
      <c r="K133" s="19">
        <v>-12.108924076374516</v>
      </c>
      <c r="L133" s="19">
        <v>-15.332575610690272</v>
      </c>
      <c r="M133" s="19">
        <v>-27.124770858354644</v>
      </c>
      <c r="N133" s="19">
        <v>-12.069460955703779</v>
      </c>
      <c r="O133" s="19">
        <v>-3.4580173521860505E-2</v>
      </c>
      <c r="P133" s="19">
        <v>-0.21480585914829825</v>
      </c>
      <c r="Q133" s="19">
        <v>-8.9283319133461339E-2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2">
        <v>44445</v>
      </c>
      <c r="B134" s="35">
        <v>4</v>
      </c>
      <c r="C134" s="17" t="str">
        <f t="shared" si="18"/>
        <v>44445_4</v>
      </c>
      <c r="D134" s="19">
        <v>119.9611533824453</v>
      </c>
      <c r="E134" s="19">
        <v>141.88795838040269</v>
      </c>
      <c r="F134" s="19">
        <v>302.6808019885346</v>
      </c>
      <c r="G134" s="19">
        <v>156.73016842522802</v>
      </c>
      <c r="H134" s="19">
        <v>0.17534008630874212</v>
      </c>
      <c r="I134" s="19">
        <v>1.5606102700648699</v>
      </c>
      <c r="J134" s="19">
        <v>0.41340859178632949</v>
      </c>
      <c r="K134" s="19">
        <v>-11.998349757092519</v>
      </c>
      <c r="L134" s="19">
        <v>-15.218398526394996</v>
      </c>
      <c r="M134" s="19">
        <v>-27.013031259599522</v>
      </c>
      <c r="N134" s="19">
        <v>-12.010243416331624</v>
      </c>
      <c r="O134" s="19">
        <v>-3.3755472570697387E-2</v>
      </c>
      <c r="P134" s="19">
        <v>-0.21586525739443424</v>
      </c>
      <c r="Q134" s="19">
        <v>-8.7616711938320699E-2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2">
        <v>44445</v>
      </c>
      <c r="B135" s="35">
        <v>5</v>
      </c>
      <c r="C135" s="17" t="str">
        <f t="shared" si="18"/>
        <v>44445_5</v>
      </c>
      <c r="D135" s="19">
        <v>117.5199010042661</v>
      </c>
      <c r="E135" s="19">
        <v>138.1305328573994</v>
      </c>
      <c r="F135" s="19">
        <v>294.21430972738756</v>
      </c>
      <c r="G135" s="19">
        <v>152.65915901982791</v>
      </c>
      <c r="H135" s="19">
        <v>0.17132768374008345</v>
      </c>
      <c r="I135" s="19">
        <v>1.5142012627304804</v>
      </c>
      <c r="J135" s="19">
        <v>0.4044307975157827</v>
      </c>
      <c r="K135" s="19">
        <v>-12.554594178102008</v>
      </c>
      <c r="L135" s="19">
        <v>-15.903299940280116</v>
      </c>
      <c r="M135" s="19">
        <v>-28.56061806069534</v>
      </c>
      <c r="N135" s="19">
        <v>-12.752796391737824</v>
      </c>
      <c r="O135" s="19">
        <v>-3.4592138288378559E-2</v>
      </c>
      <c r="P135" s="19">
        <v>-0.22546595079561485</v>
      </c>
      <c r="Q135" s="19">
        <v>-8.9591201974137197E-2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2">
        <v>44445</v>
      </c>
      <c r="B136" s="35">
        <v>6</v>
      </c>
      <c r="C136" s="17" t="str">
        <f t="shared" si="18"/>
        <v>44445_6</v>
      </c>
      <c r="D136" s="19">
        <v>118.83764003982463</v>
      </c>
      <c r="E136" s="19">
        <v>140.58713762923512</v>
      </c>
      <c r="F136" s="19">
        <v>299.14822184913419</v>
      </c>
      <c r="G136" s="19">
        <v>154.73969348809374</v>
      </c>
      <c r="H136" s="19">
        <v>0.17183167782145992</v>
      </c>
      <c r="I136" s="19">
        <v>1.5426991762217785</v>
      </c>
      <c r="J136" s="19">
        <v>0.40521559572484567</v>
      </c>
      <c r="K136" s="19">
        <v>-20.915592742475877</v>
      </c>
      <c r="L136" s="19">
        <v>-28.632375133787399</v>
      </c>
      <c r="M136" s="19">
        <v>-59.378158976288553</v>
      </c>
      <c r="N136" s="19">
        <v>-26.247329962139215</v>
      </c>
      <c r="O136" s="19">
        <v>-3.5355615100597849E-2</v>
      </c>
      <c r="P136" s="19">
        <v>-0.31904036878409081</v>
      </c>
      <c r="Q136" s="19">
        <v>-9.057242506153497E-2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2">
        <v>44445</v>
      </c>
      <c r="B137" s="35">
        <v>7</v>
      </c>
      <c r="C137" s="17" t="str">
        <f t="shared" si="18"/>
        <v>44445_7</v>
      </c>
      <c r="D137" s="19">
        <v>134.23501572552235</v>
      </c>
      <c r="E137" s="19">
        <v>158.80792974050146</v>
      </c>
      <c r="F137" s="19">
        <v>339.26407655134841</v>
      </c>
      <c r="G137" s="19">
        <v>176.43974409756942</v>
      </c>
      <c r="H137" s="19">
        <v>0.18351900479943387</v>
      </c>
      <c r="I137" s="19">
        <v>1.7376538003224256</v>
      </c>
      <c r="J137" s="19">
        <v>0.43102269523686665</v>
      </c>
      <c r="K137" s="19">
        <v>-17.270390807422896</v>
      </c>
      <c r="L137" s="19">
        <v>-23.838483094566971</v>
      </c>
      <c r="M137" s="19">
        <v>-50.358360193264616</v>
      </c>
      <c r="N137" s="19">
        <v>-21.96699040801548</v>
      </c>
      <c r="O137" s="19">
        <v>-3.5769569233466081E-2</v>
      </c>
      <c r="P137" s="19">
        <v>-0.26277040585793837</v>
      </c>
      <c r="Q137" s="19">
        <v>-9.0328277376753655E-2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2">
        <v>44445</v>
      </c>
      <c r="B138" s="35">
        <v>8</v>
      </c>
      <c r="C138" s="17" t="str">
        <f t="shared" si="18"/>
        <v>44445_8</v>
      </c>
      <c r="D138" s="19">
        <v>170.17011136075243</v>
      </c>
      <c r="E138" s="19">
        <v>201.71645795133591</v>
      </c>
      <c r="F138" s="19">
        <v>429.27599563066013</v>
      </c>
      <c r="G138" s="19">
        <v>223.86163643520459</v>
      </c>
      <c r="H138" s="19">
        <v>0.19846117450794529</v>
      </c>
      <c r="I138" s="19">
        <v>2.1762209464468709</v>
      </c>
      <c r="J138" s="19">
        <v>0.4612506250567176</v>
      </c>
      <c r="K138" s="19">
        <v>-12.777914691801053</v>
      </c>
      <c r="L138" s="19">
        <v>-15.383767203939229</v>
      </c>
      <c r="M138" s="19">
        <v>-34.541097729372503</v>
      </c>
      <c r="N138" s="19">
        <v>-16.70917284455674</v>
      </c>
      <c r="O138" s="19">
        <v>-1.6698606692652041E-2</v>
      </c>
      <c r="P138" s="19">
        <v>-9.484346055415091E-2</v>
      </c>
      <c r="Q138" s="19">
        <v>-4.6290559034902451E-2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2">
        <v>44445</v>
      </c>
      <c r="B139" s="35">
        <v>9</v>
      </c>
      <c r="C139" s="17" t="str">
        <f t="shared" si="18"/>
        <v>44445_9</v>
      </c>
      <c r="D139" s="19">
        <v>201.80331212764867</v>
      </c>
      <c r="E139" s="19">
        <v>241.63694747997945</v>
      </c>
      <c r="F139" s="19">
        <v>511.21037432727411</v>
      </c>
      <c r="G139" s="19">
        <v>265.83299074891232</v>
      </c>
      <c r="H139" s="19">
        <v>0.21255958408120082</v>
      </c>
      <c r="I139" s="19">
        <v>2.6596618794895255</v>
      </c>
      <c r="J139" s="19">
        <v>0.4911960285565532</v>
      </c>
      <c r="K139" s="19">
        <v>-5.6604540215113435</v>
      </c>
      <c r="L139" s="19">
        <v>-4.6053625079791525</v>
      </c>
      <c r="M139" s="19">
        <v>-12.449488806660231</v>
      </c>
      <c r="N139" s="19">
        <v>-7.6546472860056216</v>
      </c>
      <c r="O139" s="19">
        <v>1.5910260971228551E-2</v>
      </c>
      <c r="P139" s="19">
        <v>7.4268400547460936E-2</v>
      </c>
      <c r="Q139" s="19">
        <v>2.8499298581711938E-2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2">
        <v>44445</v>
      </c>
      <c r="B140" s="35">
        <v>10</v>
      </c>
      <c r="C140" s="17" t="str">
        <f t="shared" ref="C140:C203" si="26">CONCATENATE(A140,"_",B140)</f>
        <v>44445_10</v>
      </c>
      <c r="D140" s="19">
        <v>229.187960719231</v>
      </c>
      <c r="E140" s="19">
        <v>275.32914586645563</v>
      </c>
      <c r="F140" s="19">
        <v>582.54721288642065</v>
      </c>
      <c r="G140" s="19">
        <v>302.6511173198478</v>
      </c>
      <c r="H140" s="19">
        <v>0.24546389474443198</v>
      </c>
      <c r="I140" s="19">
        <v>3.0488721252355484</v>
      </c>
      <c r="J140" s="19">
        <v>0.56706493867607322</v>
      </c>
      <c r="K140" s="19">
        <v>-4.0758898265122534</v>
      </c>
      <c r="L140" s="19">
        <v>-1.4151721071167394</v>
      </c>
      <c r="M140" s="19">
        <v>-5.1119829927306046</v>
      </c>
      <c r="N140" s="19">
        <v>-5.6973089992594677</v>
      </c>
      <c r="O140" s="19">
        <v>2.1277036808309904E-2</v>
      </c>
      <c r="P140" s="19">
        <v>0.14090715051525521</v>
      </c>
      <c r="Q140" s="19">
        <v>4.0006625176273361E-2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2">
        <v>44445</v>
      </c>
      <c r="B141" s="35">
        <v>11</v>
      </c>
      <c r="C141" s="17" t="str">
        <f t="shared" si="26"/>
        <v>44445_11</v>
      </c>
      <c r="D141" s="19">
        <v>247.73575749593454</v>
      </c>
      <c r="E141" s="19">
        <v>296.65418807865859</v>
      </c>
      <c r="F141" s="19">
        <v>628.57690294243798</v>
      </c>
      <c r="G141" s="19">
        <v>328.31047444668656</v>
      </c>
      <c r="H141" s="19">
        <v>0.24979642944612407</v>
      </c>
      <c r="I141" s="19">
        <v>3.2919217897019935</v>
      </c>
      <c r="J141" s="19">
        <v>0.57594647307659774</v>
      </c>
      <c r="K141" s="19">
        <v>-6.5608562121199814</v>
      </c>
      <c r="L141" s="19">
        <v>-5.5305259432726395</v>
      </c>
      <c r="M141" s="19">
        <v>-13.9522368692891</v>
      </c>
      <c r="N141" s="19">
        <v>-11.072044374348803</v>
      </c>
      <c r="O141" s="19">
        <v>4.3452340006437946E-2</v>
      </c>
      <c r="P141" s="19">
        <v>0.15484852059042359</v>
      </c>
      <c r="Q141" s="19">
        <v>8.9577757912260234E-2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2">
        <v>44445</v>
      </c>
      <c r="B142" s="35">
        <v>12</v>
      </c>
      <c r="C142" s="17" t="str">
        <f t="shared" si="26"/>
        <v>44445_12</v>
      </c>
      <c r="D142" s="19">
        <v>258.43133879125713</v>
      </c>
      <c r="E142" s="19">
        <v>306.75019268387166</v>
      </c>
      <c r="F142" s="19">
        <v>649.40855527401402</v>
      </c>
      <c r="G142" s="19">
        <v>342.21449200101438</v>
      </c>
      <c r="H142" s="19">
        <v>0.25180649050435266</v>
      </c>
      <c r="I142" s="19">
        <v>3.3956021724996668</v>
      </c>
      <c r="J142" s="19">
        <v>0.58269351319550344</v>
      </c>
      <c r="K142" s="19">
        <v>-7.6160994481115347</v>
      </c>
      <c r="L142" s="19">
        <v>-8.8320239924621671</v>
      </c>
      <c r="M142" s="19">
        <v>-20.135107650864857</v>
      </c>
      <c r="N142" s="19">
        <v>-13.928138195060232</v>
      </c>
      <c r="O142" s="19">
        <v>3.3371246634939761E-2</v>
      </c>
      <c r="P142" s="19">
        <v>0.10176999447007309</v>
      </c>
      <c r="Q142" s="19">
        <v>6.6751934162338752E-2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x14ac:dyDescent="0.25">
      <c r="A143" s="2">
        <v>44445</v>
      </c>
      <c r="B143" s="35">
        <v>13</v>
      </c>
      <c r="C143" s="17" t="str">
        <f t="shared" si="26"/>
        <v>44445_13</v>
      </c>
      <c r="D143" s="19">
        <v>262.49890897693177</v>
      </c>
      <c r="E143" s="19">
        <v>309.73722305311759</v>
      </c>
      <c r="F143" s="19">
        <v>658.35815531067669</v>
      </c>
      <c r="G143" s="19">
        <v>349.0116132948495</v>
      </c>
      <c r="H143" s="19">
        <v>0.23669186722839708</v>
      </c>
      <c r="I143" s="19">
        <v>3.401294542523746</v>
      </c>
      <c r="J143" s="19">
        <v>0.54938322796677364</v>
      </c>
      <c r="K143" s="19">
        <v>-7.3325133370904343</v>
      </c>
      <c r="L143" s="19">
        <v>-10.380670824133876</v>
      </c>
      <c r="M143" s="19">
        <v>-22.754177571675992</v>
      </c>
      <c r="N143" s="19">
        <v>-13.865321457390705</v>
      </c>
      <c r="O143" s="19">
        <v>3.6083319177094245E-2</v>
      </c>
      <c r="P143" s="19">
        <v>4.3296430363013096E-2</v>
      </c>
      <c r="Q143" s="19">
        <v>7.7475782019825926E-2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x14ac:dyDescent="0.25">
      <c r="A144" s="2">
        <v>44445</v>
      </c>
      <c r="B144" s="35">
        <v>14</v>
      </c>
      <c r="C144" s="17" t="str">
        <f t="shared" si="26"/>
        <v>44445_14</v>
      </c>
      <c r="D144" s="19">
        <v>263.73496932012591</v>
      </c>
      <c r="E144" s="19">
        <v>309.76565524731683</v>
      </c>
      <c r="F144" s="19">
        <v>660.62109629703389</v>
      </c>
      <c r="G144" s="19">
        <v>352.65180306015014</v>
      </c>
      <c r="H144" s="19">
        <v>0.23163214043812458</v>
      </c>
      <c r="I144" s="19">
        <v>3.3239615404237672</v>
      </c>
      <c r="J144" s="19">
        <v>0.54123080964513504</v>
      </c>
      <c r="K144" s="19">
        <v>-6.4702385780155094</v>
      </c>
      <c r="L144" s="19">
        <v>-7.8544679189261437</v>
      </c>
      <c r="M144" s="19">
        <v>-18.047521050021189</v>
      </c>
      <c r="N144" s="19">
        <v>-12.438223530604816</v>
      </c>
      <c r="O144" s="19">
        <v>1.6630395817730598E-2</v>
      </c>
      <c r="P144" s="19">
        <v>8.1707099997737204E-2</v>
      </c>
      <c r="Q144" s="19">
        <v>2.7880022080410752E-2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0</v>
      </c>
      <c r="W144" s="3">
        <f t="shared" si="24"/>
        <v>0</v>
      </c>
      <c r="X144" s="3">
        <f t="shared" si="25"/>
        <v>0</v>
      </c>
    </row>
    <row r="145" spans="1:24" x14ac:dyDescent="0.25">
      <c r="A145" s="2">
        <v>44445</v>
      </c>
      <c r="B145" s="35">
        <v>15</v>
      </c>
      <c r="C145" s="17" t="str">
        <f t="shared" si="26"/>
        <v>44445_15</v>
      </c>
      <c r="D145" s="19">
        <v>257.44332721304721</v>
      </c>
      <c r="E145" s="19">
        <v>305.7345994917323</v>
      </c>
      <c r="F145" s="19">
        <v>651.5764428741229</v>
      </c>
      <c r="G145" s="19">
        <v>344.55951821373253</v>
      </c>
      <c r="H145" s="19">
        <v>0.21934190859427394</v>
      </c>
      <c r="I145" s="19">
        <v>3.3207485952287072</v>
      </c>
      <c r="J145" s="19">
        <v>0.51163363347198665</v>
      </c>
      <c r="K145" s="19">
        <v>-8.4294975941842161</v>
      </c>
      <c r="L145" s="19">
        <v>-8.1894944518248529</v>
      </c>
      <c r="M145" s="19">
        <v>-18.46684842168699</v>
      </c>
      <c r="N145" s="19">
        <v>-13.988191363247594</v>
      </c>
      <c r="O145" s="19">
        <v>2.3787701851608042E-2</v>
      </c>
      <c r="P145" s="19">
        <v>0.10821650590619174</v>
      </c>
      <c r="Q145" s="19">
        <v>4.9690405141945886E-2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x14ac:dyDescent="0.25">
      <c r="A146" s="2">
        <v>44445</v>
      </c>
      <c r="B146" s="35">
        <v>16</v>
      </c>
      <c r="C146" s="17" t="str">
        <f t="shared" si="26"/>
        <v>44445_16</v>
      </c>
      <c r="D146" s="19">
        <v>250.65092047006775</v>
      </c>
      <c r="E146" s="19">
        <v>296.62216570696961</v>
      </c>
      <c r="F146" s="19">
        <v>630.64192084356159</v>
      </c>
      <c r="G146" s="19">
        <v>333.04451640569937</v>
      </c>
      <c r="H146" s="19">
        <v>0.21925483345891086</v>
      </c>
      <c r="I146" s="19">
        <v>3.2170097393284145</v>
      </c>
      <c r="J146" s="19">
        <v>0.51737136904510284</v>
      </c>
      <c r="K146" s="19">
        <v>-9.6273164199087109</v>
      </c>
      <c r="L146" s="19">
        <v>-9.481658553979015</v>
      </c>
      <c r="M146" s="19">
        <v>-21.109818509207354</v>
      </c>
      <c r="N146" s="19">
        <v>-16.062005652369173</v>
      </c>
      <c r="O146" s="19">
        <v>-4.947955683048651E-5</v>
      </c>
      <c r="P146" s="19">
        <v>7.5282530407641532E-2</v>
      </c>
      <c r="Q146" s="19">
        <v>-1.0668377998112506E-2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2">
        <v>44445</v>
      </c>
      <c r="B147" s="35">
        <v>17</v>
      </c>
      <c r="C147" s="17" t="str">
        <f t="shared" si="26"/>
        <v>44445_17</v>
      </c>
      <c r="D147" s="19">
        <v>239.10410542002376</v>
      </c>
      <c r="E147" s="19">
        <v>285.171099553798</v>
      </c>
      <c r="F147" s="19">
        <v>606.26379245777628</v>
      </c>
      <c r="G147" s="19">
        <v>318.06367509249907</v>
      </c>
      <c r="H147" s="19">
        <v>0.20538884939328494</v>
      </c>
      <c r="I147" s="19">
        <v>3.0894954694613261</v>
      </c>
      <c r="J147" s="19">
        <v>0.47967877419224791</v>
      </c>
      <c r="K147" s="19">
        <v>-15.192821445582737</v>
      </c>
      <c r="L147" s="19">
        <v>-17.448916739775591</v>
      </c>
      <c r="M147" s="19">
        <v>-38.055014470656694</v>
      </c>
      <c r="N147" s="19">
        <v>-23.020437715464059</v>
      </c>
      <c r="O147" s="19">
        <v>1.4622314656501167E-2</v>
      </c>
      <c r="P147" s="19">
        <v>-3.5854201095402681E-2</v>
      </c>
      <c r="Q147" s="19">
        <v>2.3622287192989817E-2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2">
        <v>44445</v>
      </c>
      <c r="B148" s="35">
        <v>18</v>
      </c>
      <c r="C148" s="17" t="str">
        <f t="shared" si="26"/>
        <v>44445_18</v>
      </c>
      <c r="D148" s="19">
        <v>225.57989805628421</v>
      </c>
      <c r="E148" s="19">
        <v>268.54190069167163</v>
      </c>
      <c r="F148" s="19">
        <v>571.13768965190502</v>
      </c>
      <c r="G148" s="19">
        <v>301.80163016122117</v>
      </c>
      <c r="H148" s="19">
        <v>0.2121921406845948</v>
      </c>
      <c r="I148" s="19">
        <v>2.8962264259186199</v>
      </c>
      <c r="J148" s="19">
        <v>0.49621446722296969</v>
      </c>
      <c r="K148" s="19">
        <v>-22.720203847364637</v>
      </c>
      <c r="L148" s="19">
        <v>-27.409853490963492</v>
      </c>
      <c r="M148" s="19">
        <v>-58.56931984339321</v>
      </c>
      <c r="N148" s="19">
        <v>-31.461001315309346</v>
      </c>
      <c r="O148" s="19">
        <v>-1.3927547101514264E-2</v>
      </c>
      <c r="P148" s="19">
        <v>-0.19673155552185934</v>
      </c>
      <c r="Q148" s="19">
        <v>-4.1376234396587934E-2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2">
        <v>44445</v>
      </c>
      <c r="B149" s="35">
        <v>19</v>
      </c>
      <c r="C149" s="17" t="str">
        <f t="shared" si="26"/>
        <v>44445_19</v>
      </c>
      <c r="D149" s="19">
        <v>219.56121934880821</v>
      </c>
      <c r="E149" s="19">
        <v>259.90003041890975</v>
      </c>
      <c r="F149" s="19">
        <v>557.69386833309591</v>
      </c>
      <c r="G149" s="19">
        <v>296.94540141344771</v>
      </c>
      <c r="H149" s="19">
        <v>0.20758286020813899</v>
      </c>
      <c r="I149" s="19">
        <v>2.6970586034238417</v>
      </c>
      <c r="J149" s="19">
        <v>0.47973974920833945</v>
      </c>
      <c r="K149" s="19">
        <v>-24.519056908594528</v>
      </c>
      <c r="L149" s="19">
        <v>-29.163435721569911</v>
      </c>
      <c r="M149" s="19">
        <v>-60.211659571099126</v>
      </c>
      <c r="N149" s="19">
        <v>-32.426517258693387</v>
      </c>
      <c r="O149" s="19">
        <v>-2.0443615126929944E-2</v>
      </c>
      <c r="P149" s="19">
        <v>-0.23992598307751228</v>
      </c>
      <c r="Q149" s="19">
        <v>-5.4675496196022515E-2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2">
        <v>44445</v>
      </c>
      <c r="B150" s="35">
        <v>20</v>
      </c>
      <c r="C150" s="17" t="str">
        <f t="shared" si="26"/>
        <v>44445_20</v>
      </c>
      <c r="D150" s="19">
        <v>240.86572847359005</v>
      </c>
      <c r="E150" s="19">
        <v>288.71660030913796</v>
      </c>
      <c r="F150" s="19">
        <v>625.52881842677914</v>
      </c>
      <c r="G150" s="19">
        <v>327.84959109978479</v>
      </c>
      <c r="H150" s="19">
        <v>0.24474769026088597</v>
      </c>
      <c r="I150" s="19">
        <v>3.0136135012913559</v>
      </c>
      <c r="J150" s="19">
        <v>0.55976494157028089</v>
      </c>
      <c r="K150" s="19">
        <v>-23.644514014891321</v>
      </c>
      <c r="L150" s="19">
        <v>-27.322965416818739</v>
      </c>
      <c r="M150" s="19">
        <v>-54.663455080331431</v>
      </c>
      <c r="N150" s="19">
        <v>-30.142831645301968</v>
      </c>
      <c r="O150" s="19">
        <v>-3.3602146267147331E-2</v>
      </c>
      <c r="P150" s="19">
        <v>-0.23814498357710245</v>
      </c>
      <c r="Q150" s="19">
        <v>-8.3726579823106648E-2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2">
        <v>44445</v>
      </c>
      <c r="B151" s="35">
        <v>21</v>
      </c>
      <c r="C151" s="17" t="str">
        <f t="shared" si="26"/>
        <v>44445_21</v>
      </c>
      <c r="D151" s="19">
        <v>260.20871590074614</v>
      </c>
      <c r="E151" s="19">
        <v>317.97275409955546</v>
      </c>
      <c r="F151" s="19">
        <v>696.12673030029543</v>
      </c>
      <c r="G151" s="19">
        <v>358.3600467260685</v>
      </c>
      <c r="H151" s="19">
        <v>0.27927506374329564</v>
      </c>
      <c r="I151" s="19">
        <v>3.3727273198665442</v>
      </c>
      <c r="J151" s="19">
        <v>0.63539536986867295</v>
      </c>
      <c r="K151" s="19">
        <v>-14.90598724287608</v>
      </c>
      <c r="L151" s="19">
        <v>-19.542081899756731</v>
      </c>
      <c r="M151" s="19">
        <v>-39.780350871194941</v>
      </c>
      <c r="N151" s="19">
        <v>-18.318442947815221</v>
      </c>
      <c r="O151" s="19">
        <v>-3.1152182454134612E-2</v>
      </c>
      <c r="P151" s="19">
        <v>-0.19234631073349392</v>
      </c>
      <c r="Q151" s="19">
        <v>-7.7271883031006516E-2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2">
        <v>44445</v>
      </c>
      <c r="B152" s="35">
        <v>22</v>
      </c>
      <c r="C152" s="17" t="str">
        <f t="shared" si="26"/>
        <v>44445_22</v>
      </c>
      <c r="D152" s="19">
        <v>252.93296173276946</v>
      </c>
      <c r="E152" s="19">
        <v>312.72417571973438</v>
      </c>
      <c r="F152" s="19">
        <v>686.70718508487619</v>
      </c>
      <c r="G152" s="19">
        <v>350.03096019400328</v>
      </c>
      <c r="H152" s="19">
        <v>0.28074855705086382</v>
      </c>
      <c r="I152" s="19">
        <v>3.3318203061110694</v>
      </c>
      <c r="J152" s="19">
        <v>0.63927007777226585</v>
      </c>
      <c r="K152" s="19">
        <v>-13.765496630896312</v>
      </c>
      <c r="L152" s="19">
        <v>-19.136678770631931</v>
      </c>
      <c r="M152" s="19">
        <v>-39.517910608509496</v>
      </c>
      <c r="N152" s="19">
        <v>-16.952733393538345</v>
      </c>
      <c r="O152" s="19">
        <v>-2.1547171126521679E-2</v>
      </c>
      <c r="P152" s="19">
        <v>-0.19578161666723035</v>
      </c>
      <c r="Q152" s="19">
        <v>-5.6525505204114215E-2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2">
        <v>44445</v>
      </c>
      <c r="B153" s="35">
        <v>23</v>
      </c>
      <c r="C153" s="17" t="str">
        <f t="shared" si="26"/>
        <v>44445_23</v>
      </c>
      <c r="D153" s="19">
        <v>233.8835075744841</v>
      </c>
      <c r="E153" s="19">
        <v>292.61648228473587</v>
      </c>
      <c r="F153" s="19">
        <v>642.86756373372418</v>
      </c>
      <c r="G153" s="19">
        <v>323.97302184905163</v>
      </c>
      <c r="H153" s="19">
        <v>0.26864427154735893</v>
      </c>
      <c r="I153" s="19">
        <v>3.1299361103582028</v>
      </c>
      <c r="J153" s="19">
        <v>0.61329762786926467</v>
      </c>
      <c r="K153" s="19">
        <v>-15.019321494373091</v>
      </c>
      <c r="L153" s="19">
        <v>-20.717610030056889</v>
      </c>
      <c r="M153" s="19">
        <v>-42.663859263116905</v>
      </c>
      <c r="N153" s="19">
        <v>-18.756218566973221</v>
      </c>
      <c r="O153" s="19">
        <v>-1.8049710512474823E-2</v>
      </c>
      <c r="P153" s="19">
        <v>-0.22161503106558716</v>
      </c>
      <c r="Q153" s="19">
        <v>-4.97391474940398E-2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2">
        <v>44445</v>
      </c>
      <c r="B154" s="35">
        <v>24</v>
      </c>
      <c r="C154" s="17" t="str">
        <f t="shared" si="26"/>
        <v>44445_24</v>
      </c>
      <c r="D154" s="19">
        <v>205.15357105212965</v>
      </c>
      <c r="E154" s="19">
        <v>256.50735912653226</v>
      </c>
      <c r="F154" s="19">
        <v>565.31386416014902</v>
      </c>
      <c r="G154" s="19">
        <v>282.50183229904474</v>
      </c>
      <c r="H154" s="19">
        <v>0.23930729648941856</v>
      </c>
      <c r="I154" s="19">
        <v>2.7332795519564894</v>
      </c>
      <c r="J154" s="19">
        <v>0.55219385041945324</v>
      </c>
      <c r="K154" s="19">
        <v>-17.708513021191308</v>
      </c>
      <c r="L154" s="19">
        <v>-23.399697052588095</v>
      </c>
      <c r="M154" s="19">
        <v>-48.378060034417587</v>
      </c>
      <c r="N154" s="19">
        <v>-22.2307142657125</v>
      </c>
      <c r="O154" s="19">
        <v>-1.9983124918513472E-2</v>
      </c>
      <c r="P154" s="19">
        <v>-0.24596798439283962</v>
      </c>
      <c r="Q154" s="19">
        <v>-5.4358631981606204E-2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2">
        <v>44446</v>
      </c>
      <c r="B155" s="35">
        <v>1</v>
      </c>
      <c r="C155" s="17" t="str">
        <f t="shared" si="26"/>
        <v>44446_1</v>
      </c>
      <c r="D155" s="19">
        <v>172.85438127638758</v>
      </c>
      <c r="E155" s="19">
        <v>214.07066950769595</v>
      </c>
      <c r="F155" s="19">
        <v>466.85742808669141</v>
      </c>
      <c r="G155" s="19">
        <v>234.74655978281902</v>
      </c>
      <c r="H155" s="19">
        <v>0.2214663669544073</v>
      </c>
      <c r="I155" s="19">
        <v>2.3033394824246232</v>
      </c>
      <c r="J155" s="19">
        <v>0.51504566167184995</v>
      </c>
      <c r="K155" s="19">
        <v>-17.907355798322484</v>
      </c>
      <c r="L155" s="19">
        <v>-23.759703594539054</v>
      </c>
      <c r="M155" s="19">
        <v>-49.833812787506204</v>
      </c>
      <c r="N155" s="19">
        <v>-22.826490807003108</v>
      </c>
      <c r="O155" s="19">
        <v>-1.6154560306006715E-2</v>
      </c>
      <c r="P155" s="19">
        <v>-0.24173533853970736</v>
      </c>
      <c r="Q155" s="19">
        <v>-4.6229343093512044E-2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2">
        <v>44446</v>
      </c>
      <c r="B156" s="35">
        <v>2</v>
      </c>
      <c r="C156" s="17" t="str">
        <f t="shared" si="26"/>
        <v>44446_2</v>
      </c>
      <c r="D156" s="19">
        <v>150.0565293649752</v>
      </c>
      <c r="E156" s="19">
        <v>182.60758978178998</v>
      </c>
      <c r="F156" s="19">
        <v>393.92293976088223</v>
      </c>
      <c r="G156" s="19">
        <v>199.68972383613172</v>
      </c>
      <c r="H156" s="19">
        <v>0.20138355137028216</v>
      </c>
      <c r="I156" s="19">
        <v>1.981328127561865</v>
      </c>
      <c r="J156" s="19">
        <v>0.47242997767605566</v>
      </c>
      <c r="K156" s="19">
        <v>-15.515155667071111</v>
      </c>
      <c r="L156" s="19">
        <v>-20.824244324263386</v>
      </c>
      <c r="M156" s="19">
        <v>-40.413537102473335</v>
      </c>
      <c r="N156" s="19">
        <v>-18.153320818588746</v>
      </c>
      <c r="O156" s="19">
        <v>-2.0323836726680009E-2</v>
      </c>
      <c r="P156" s="19">
        <v>-0.23284425878606055</v>
      </c>
      <c r="Q156" s="19">
        <v>-5.5643746048463366E-2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2">
        <v>44446</v>
      </c>
      <c r="B157" s="35">
        <v>3</v>
      </c>
      <c r="C157" s="17" t="str">
        <f t="shared" si="26"/>
        <v>44446_3</v>
      </c>
      <c r="D157" s="19">
        <v>136.18278087583002</v>
      </c>
      <c r="E157" s="19">
        <v>163.32175995703187</v>
      </c>
      <c r="F157" s="19">
        <v>350.15690463262973</v>
      </c>
      <c r="G157" s="19">
        <v>178.84621157358987</v>
      </c>
      <c r="H157" s="19">
        <v>0.19439293271007463</v>
      </c>
      <c r="I157" s="19">
        <v>1.7906863882390147</v>
      </c>
      <c r="J157" s="19">
        <v>0.45679473693799189</v>
      </c>
      <c r="K157" s="19">
        <v>-15.373619994806891</v>
      </c>
      <c r="L157" s="19">
        <v>-20.419762268322014</v>
      </c>
      <c r="M157" s="19">
        <v>-39.742164112300003</v>
      </c>
      <c r="N157" s="19">
        <v>-17.730774502900523</v>
      </c>
      <c r="O157" s="19">
        <v>-2.2903165812531632E-2</v>
      </c>
      <c r="P157" s="19">
        <v>-0.2378863742042126</v>
      </c>
      <c r="Q157" s="19">
        <v>-6.230605332007938E-2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2">
        <v>44446</v>
      </c>
      <c r="B158" s="35">
        <v>4</v>
      </c>
      <c r="C158" s="17" t="str">
        <f t="shared" si="26"/>
        <v>44446_4</v>
      </c>
      <c r="D158" s="19">
        <v>129.28787441119283</v>
      </c>
      <c r="E158" s="19">
        <v>154.3078367384762</v>
      </c>
      <c r="F158" s="19">
        <v>327.89873096215553</v>
      </c>
      <c r="G158" s="19">
        <v>168.45897589536702</v>
      </c>
      <c r="H158" s="19">
        <v>0.18020851580648156</v>
      </c>
      <c r="I158" s="19">
        <v>1.6909929457545061</v>
      </c>
      <c r="J158" s="19">
        <v>0.4255573659869733</v>
      </c>
      <c r="K158" s="19">
        <v>-15.660967988226863</v>
      </c>
      <c r="L158" s="19">
        <v>-20.525700394010599</v>
      </c>
      <c r="M158" s="19">
        <v>-39.453305597598138</v>
      </c>
      <c r="N158" s="19">
        <v>-17.641286566505173</v>
      </c>
      <c r="O158" s="19">
        <v>-2.1224791102347807E-2</v>
      </c>
      <c r="P158" s="19">
        <v>-0.23338124681051325</v>
      </c>
      <c r="Q158" s="19">
        <v>-5.8479117914803209E-2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2">
        <v>44446</v>
      </c>
      <c r="B159" s="35">
        <v>5</v>
      </c>
      <c r="C159" s="17" t="str">
        <f t="shared" si="26"/>
        <v>44446_5</v>
      </c>
      <c r="D159" s="19">
        <v>126.11423136390977</v>
      </c>
      <c r="E159" s="19">
        <v>149.98301599447421</v>
      </c>
      <c r="F159" s="19">
        <v>319.21397842405372</v>
      </c>
      <c r="G159" s="19">
        <v>164.40809918231309</v>
      </c>
      <c r="H159" s="19">
        <v>0.17597492354548663</v>
      </c>
      <c r="I159" s="19">
        <v>1.6494999656856482</v>
      </c>
      <c r="J159" s="19">
        <v>0.41640512231109178</v>
      </c>
      <c r="K159" s="19">
        <v>-16.191152340045953</v>
      </c>
      <c r="L159" s="19">
        <v>-21.58992241375832</v>
      </c>
      <c r="M159" s="19">
        <v>-42.580655838847683</v>
      </c>
      <c r="N159" s="19">
        <v>-18.655685428337485</v>
      </c>
      <c r="O159" s="19">
        <v>-2.0694806386172028E-2</v>
      </c>
      <c r="P159" s="19">
        <v>-0.25062977417787541</v>
      </c>
      <c r="Q159" s="19">
        <v>-5.7077027983499153E-2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2">
        <v>44446</v>
      </c>
      <c r="B160" s="35">
        <v>6</v>
      </c>
      <c r="C160" s="17" t="str">
        <f t="shared" si="26"/>
        <v>44446_6</v>
      </c>
      <c r="D160" s="19">
        <v>127.97040316855707</v>
      </c>
      <c r="E160" s="19">
        <v>153.14605480735037</v>
      </c>
      <c r="F160" s="19">
        <v>325.8002693088643</v>
      </c>
      <c r="G160" s="19">
        <v>167.26682286315773</v>
      </c>
      <c r="H160" s="19">
        <v>0.17835517197568243</v>
      </c>
      <c r="I160" s="19">
        <v>1.6602189505429217</v>
      </c>
      <c r="J160" s="19">
        <v>0.42063583632112533</v>
      </c>
      <c r="K160" s="19">
        <v>-19.784995367698336</v>
      </c>
      <c r="L160" s="19">
        <v>-27.78279001493776</v>
      </c>
      <c r="M160" s="19">
        <v>-57.223842438099638</v>
      </c>
      <c r="N160" s="19">
        <v>-25.17888958549063</v>
      </c>
      <c r="O160" s="19">
        <v>-2.3476411208324274E-2</v>
      </c>
      <c r="P160" s="19">
        <v>-0.30744303241725301</v>
      </c>
      <c r="Q160" s="19">
        <v>-6.3131914444608653E-2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2">
        <v>44446</v>
      </c>
      <c r="B161" s="35">
        <v>7</v>
      </c>
      <c r="C161" s="17" t="str">
        <f t="shared" si="26"/>
        <v>44446_7</v>
      </c>
      <c r="D161" s="19">
        <v>144.84810215604827</v>
      </c>
      <c r="E161" s="19">
        <v>172.05526431433975</v>
      </c>
      <c r="F161" s="19">
        <v>367.74152135828632</v>
      </c>
      <c r="G161" s="19">
        <v>189.9938137534551</v>
      </c>
      <c r="H161" s="19">
        <v>0.18556144528246152</v>
      </c>
      <c r="I161" s="19">
        <v>1.8460480471463021</v>
      </c>
      <c r="J161" s="19">
        <v>0.43703811544146542</v>
      </c>
      <c r="K161" s="19">
        <v>-18.203090575898507</v>
      </c>
      <c r="L161" s="19">
        <v>-25.973806011020518</v>
      </c>
      <c r="M161" s="19">
        <v>-54.323438032623073</v>
      </c>
      <c r="N161" s="19">
        <v>-23.676935355674129</v>
      </c>
      <c r="O161" s="19">
        <v>-2.9597740172071299E-2</v>
      </c>
      <c r="P161" s="19">
        <v>-0.28097103309297122</v>
      </c>
      <c r="Q161" s="19">
        <v>-7.630017940083042E-2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2">
        <v>44446</v>
      </c>
      <c r="B162" s="35">
        <v>8</v>
      </c>
      <c r="C162" s="17" t="str">
        <f t="shared" si="26"/>
        <v>44446_8</v>
      </c>
      <c r="D162" s="19">
        <v>181.47295963311598</v>
      </c>
      <c r="E162" s="19">
        <v>213.1770787052001</v>
      </c>
      <c r="F162" s="19">
        <v>453.72437277923387</v>
      </c>
      <c r="G162" s="19">
        <v>238.27979526076834</v>
      </c>
      <c r="H162" s="19">
        <v>0.19451771764952253</v>
      </c>
      <c r="I162" s="19">
        <v>2.2605611305419853</v>
      </c>
      <c r="J162" s="19">
        <v>0.455855088594739</v>
      </c>
      <c r="K162" s="19">
        <v>-10.742417527920828</v>
      </c>
      <c r="L162" s="19">
        <v>-15.504648418696526</v>
      </c>
      <c r="M162" s="19">
        <v>-35.281928422775742</v>
      </c>
      <c r="N162" s="19">
        <v>-15.320425632628858</v>
      </c>
      <c r="O162" s="19">
        <v>-1.2836123794737126E-2</v>
      </c>
      <c r="P162" s="19">
        <v>-0.10065823193642645</v>
      </c>
      <c r="Q162" s="19">
        <v>-3.7565254623687594E-2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2">
        <v>44446</v>
      </c>
      <c r="B163" s="35">
        <v>9</v>
      </c>
      <c r="C163" s="17" t="str">
        <f t="shared" si="26"/>
        <v>44446_9</v>
      </c>
      <c r="D163" s="19">
        <v>212.38784220811181</v>
      </c>
      <c r="E163" s="19">
        <v>252.74522638902516</v>
      </c>
      <c r="F163" s="19">
        <v>534.52815380224274</v>
      </c>
      <c r="G163" s="19">
        <v>279.37799740109506</v>
      </c>
      <c r="H163" s="19">
        <v>0.21194018395312833</v>
      </c>
      <c r="I163" s="19">
        <v>2.73177019230882</v>
      </c>
      <c r="J163" s="19">
        <v>0.49291751070527551</v>
      </c>
      <c r="K163" s="19">
        <v>-10.126464661679634</v>
      </c>
      <c r="L163" s="19">
        <v>-12.899763731767885</v>
      </c>
      <c r="M163" s="19">
        <v>-30.665072778101578</v>
      </c>
      <c r="N163" s="19">
        <v>-14.971092529161039</v>
      </c>
      <c r="O163" s="19">
        <v>9.191818496089724E-3</v>
      </c>
      <c r="P163" s="19">
        <v>-3.1927455380079592E-3</v>
      </c>
      <c r="Q163" s="19">
        <v>1.3143048332378213E-2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2">
        <v>44446</v>
      </c>
      <c r="B164" s="35">
        <v>10</v>
      </c>
      <c r="C164" s="17" t="str">
        <f t="shared" si="26"/>
        <v>44446_10</v>
      </c>
      <c r="D164" s="19">
        <v>241.293158705835</v>
      </c>
      <c r="E164" s="19">
        <v>287.95779186400461</v>
      </c>
      <c r="F164" s="19">
        <v>609.08840985034385</v>
      </c>
      <c r="G164" s="19">
        <v>319.00943164488922</v>
      </c>
      <c r="H164" s="19">
        <v>0.25157878883795121</v>
      </c>
      <c r="I164" s="19">
        <v>3.1479836624161646</v>
      </c>
      <c r="J164" s="19">
        <v>0.58438963801613419</v>
      </c>
      <c r="K164" s="19">
        <v>-6.5590519847464188</v>
      </c>
      <c r="L164" s="19">
        <v>-9.8135334307337434</v>
      </c>
      <c r="M164" s="19">
        <v>-23.068934733135407</v>
      </c>
      <c r="N164" s="19">
        <v>-10.452413097606577</v>
      </c>
      <c r="O164" s="19">
        <v>1.909206453611921E-2</v>
      </c>
      <c r="P164" s="19">
        <v>5.5540600919707681E-2</v>
      </c>
      <c r="Q164" s="19">
        <v>3.5905067902937328E-2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0</v>
      </c>
      <c r="W164" s="3">
        <f t="shared" si="24"/>
        <v>0</v>
      </c>
      <c r="X164" s="3">
        <f t="shared" si="25"/>
        <v>0</v>
      </c>
    </row>
    <row r="165" spans="1:24" x14ac:dyDescent="0.25">
      <c r="A165" s="2">
        <v>44446</v>
      </c>
      <c r="B165" s="35">
        <v>11</v>
      </c>
      <c r="C165" s="17" t="str">
        <f t="shared" si="26"/>
        <v>44446_11</v>
      </c>
      <c r="D165" s="19">
        <v>261.79221024595046</v>
      </c>
      <c r="E165" s="19">
        <v>308.74086586654528</v>
      </c>
      <c r="F165" s="19">
        <v>655.24958651836414</v>
      </c>
      <c r="G165" s="19">
        <v>346.48282883306894</v>
      </c>
      <c r="H165" s="19">
        <v>0.26134131165469748</v>
      </c>
      <c r="I165" s="19">
        <v>3.361874646680886</v>
      </c>
      <c r="J165" s="19">
        <v>0.60804557275089943</v>
      </c>
      <c r="K165" s="19">
        <v>-2.9711995439714882</v>
      </c>
      <c r="L165" s="19">
        <v>-6.1066725287398054</v>
      </c>
      <c r="M165" s="19">
        <v>-15.898032175661942</v>
      </c>
      <c r="N165" s="19">
        <v>-6.3918534516901317</v>
      </c>
      <c r="O165" s="19">
        <v>9.2387481519132612E-3</v>
      </c>
      <c r="P165" s="19">
        <v>0.10715336130429473</v>
      </c>
      <c r="Q165" s="19">
        <v>1.2716121733363724E-2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</v>
      </c>
      <c r="W165" s="3">
        <f t="shared" si="24"/>
        <v>0</v>
      </c>
      <c r="X165" s="3">
        <f t="shared" si="25"/>
        <v>0</v>
      </c>
    </row>
    <row r="166" spans="1:24" x14ac:dyDescent="0.25">
      <c r="A166" s="2">
        <v>44446</v>
      </c>
      <c r="B166" s="35">
        <v>12</v>
      </c>
      <c r="C166" s="17" t="str">
        <f t="shared" si="26"/>
        <v>44446_12</v>
      </c>
      <c r="D166" s="19">
        <v>271.0047768224789</v>
      </c>
      <c r="E166" s="19">
        <v>319.31162965493684</v>
      </c>
      <c r="F166" s="19">
        <v>676.32490240394668</v>
      </c>
      <c r="G166" s="19">
        <v>359.37554147764718</v>
      </c>
      <c r="H166" s="19">
        <v>0.25385536649670587</v>
      </c>
      <c r="I166" s="19">
        <v>3.550395653869074</v>
      </c>
      <c r="J166" s="19">
        <v>0.58982237629661405</v>
      </c>
      <c r="K166" s="19">
        <v>-2.6975594550693569</v>
      </c>
      <c r="L166" s="19">
        <v>-7.0721320683071376</v>
      </c>
      <c r="M166" s="19">
        <v>-17.690539665706371</v>
      </c>
      <c r="N166" s="19">
        <v>-6.2971696702954141</v>
      </c>
      <c r="O166" s="19">
        <v>2.6941827888112738E-2</v>
      </c>
      <c r="P166" s="19">
        <v>0.10318881913271889</v>
      </c>
      <c r="Q166" s="19">
        <v>5.4230278773000226E-2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</v>
      </c>
      <c r="W166" s="3">
        <f t="shared" si="24"/>
        <v>0</v>
      </c>
      <c r="X166" s="3">
        <f t="shared" si="25"/>
        <v>0</v>
      </c>
    </row>
    <row r="167" spans="1:24" x14ac:dyDescent="0.25">
      <c r="A167" s="2">
        <v>44446</v>
      </c>
      <c r="B167" s="35">
        <v>13</v>
      </c>
      <c r="C167" s="17" t="str">
        <f t="shared" si="26"/>
        <v>44446_13</v>
      </c>
      <c r="D167" s="19">
        <v>273.96718829429074</v>
      </c>
      <c r="E167" s="19">
        <v>320.4966697216351</v>
      </c>
      <c r="F167" s="19">
        <v>679.77347619107752</v>
      </c>
      <c r="G167" s="19">
        <v>364.22388073152416</v>
      </c>
      <c r="H167" s="19">
        <v>0.26166049585477408</v>
      </c>
      <c r="I167" s="19">
        <v>3.571773484633467</v>
      </c>
      <c r="J167" s="19">
        <v>0.60655171477322212</v>
      </c>
      <c r="K167" s="19">
        <v>-1.0912465341717859</v>
      </c>
      <c r="L167" s="19">
        <v>-7.2719687864961404</v>
      </c>
      <c r="M167" s="19">
        <v>-17.934349837561989</v>
      </c>
      <c r="N167" s="19">
        <v>-5.146504118899383</v>
      </c>
      <c r="O167" s="19">
        <v>2.6861552348500645E-2</v>
      </c>
      <c r="P167" s="19">
        <v>7.4427141926168977E-2</v>
      </c>
      <c r="Q167" s="19">
        <v>5.316362963398362E-2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</v>
      </c>
      <c r="W167" s="3">
        <f t="shared" si="24"/>
        <v>0</v>
      </c>
      <c r="X167" s="3">
        <f t="shared" si="25"/>
        <v>0</v>
      </c>
    </row>
    <row r="168" spans="1:24" x14ac:dyDescent="0.25">
      <c r="A168" s="2">
        <v>44446</v>
      </c>
      <c r="B168" s="35">
        <v>14</v>
      </c>
      <c r="C168" s="17" t="str">
        <f t="shared" si="26"/>
        <v>44446_14</v>
      </c>
      <c r="D168" s="19">
        <v>273.94551138499583</v>
      </c>
      <c r="E168" s="19">
        <v>318.75406679866035</v>
      </c>
      <c r="F168" s="19">
        <v>675.76421447585665</v>
      </c>
      <c r="G168" s="19">
        <v>366.24705260116872</v>
      </c>
      <c r="H168" s="19">
        <v>0.24418709412235567</v>
      </c>
      <c r="I168" s="19">
        <v>3.499687013991347</v>
      </c>
      <c r="J168" s="19">
        <v>0.56713449526938831</v>
      </c>
      <c r="K168" s="19">
        <v>-3.6736584395501866</v>
      </c>
      <c r="L168" s="19">
        <v>-7.543935461230733</v>
      </c>
      <c r="M168" s="19">
        <v>-18.548453652661049</v>
      </c>
      <c r="N168" s="19">
        <v>-7.555848309536306</v>
      </c>
      <c r="O168" s="19">
        <v>2.0619630733671804E-2</v>
      </c>
      <c r="P168" s="19">
        <v>9.5111529942396897E-2</v>
      </c>
      <c r="Q168" s="19">
        <v>4.1704877447181508E-2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</v>
      </c>
      <c r="W168" s="3">
        <f t="shared" si="24"/>
        <v>0</v>
      </c>
      <c r="X168" s="3">
        <f t="shared" si="25"/>
        <v>0</v>
      </c>
    </row>
    <row r="169" spans="1:24" x14ac:dyDescent="0.25">
      <c r="A169" s="2">
        <v>44446</v>
      </c>
      <c r="B169" s="35">
        <v>15</v>
      </c>
      <c r="C169" s="17" t="str">
        <f t="shared" si="26"/>
        <v>44446_15</v>
      </c>
      <c r="D169" s="19">
        <v>266.02019828594121</v>
      </c>
      <c r="E169" s="19">
        <v>309.99738162003041</v>
      </c>
      <c r="F169" s="19">
        <v>657.97559397777968</v>
      </c>
      <c r="G169" s="19">
        <v>354.92215526270297</v>
      </c>
      <c r="H169" s="19">
        <v>0.23031389885532064</v>
      </c>
      <c r="I169" s="19">
        <v>3.3747451613534367</v>
      </c>
      <c r="J169" s="19">
        <v>0.52663420323227317</v>
      </c>
      <c r="K169" s="19">
        <v>-7.9748813752156167</v>
      </c>
      <c r="L169" s="19">
        <v>-9.8583433560256726</v>
      </c>
      <c r="M169" s="19">
        <v>-23.271902230455829</v>
      </c>
      <c r="N169" s="19">
        <v>-13.247294649995885</v>
      </c>
      <c r="O169" s="19">
        <v>8.3284742737448986E-2</v>
      </c>
      <c r="P169" s="19">
        <v>0.16864679692896284</v>
      </c>
      <c r="Q169" s="19">
        <v>0.18366454670299151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0.40018413842233624</v>
      </c>
      <c r="W169" s="3">
        <f t="shared" si="24"/>
        <v>0</v>
      </c>
      <c r="X169" s="3">
        <f t="shared" si="25"/>
        <v>0.81458959919887075</v>
      </c>
    </row>
    <row r="170" spans="1:24" x14ac:dyDescent="0.25">
      <c r="A170" s="2">
        <v>44446</v>
      </c>
      <c r="B170" s="35">
        <v>16</v>
      </c>
      <c r="C170" s="17" t="str">
        <f t="shared" si="26"/>
        <v>44446_16</v>
      </c>
      <c r="D170" s="19">
        <v>254.0208650606817</v>
      </c>
      <c r="E170" s="19">
        <v>301.11261323393103</v>
      </c>
      <c r="F170" s="19">
        <v>637.60509848088407</v>
      </c>
      <c r="G170" s="19">
        <v>338.57484170262177</v>
      </c>
      <c r="H170" s="19">
        <v>0.25875094169259794</v>
      </c>
      <c r="I170" s="19">
        <v>3.4277131510908707</v>
      </c>
      <c r="J170" s="19">
        <v>0.60272904540775718</v>
      </c>
      <c r="K170" s="19">
        <v>-11.123083075005722</v>
      </c>
      <c r="L170" s="19">
        <v>-13.406701043855858</v>
      </c>
      <c r="M170" s="19">
        <v>-31.890532208800131</v>
      </c>
      <c r="N170" s="19">
        <v>-16.932798265970803</v>
      </c>
      <c r="O170" s="19">
        <v>4.299936687689096E-2</v>
      </c>
      <c r="P170" s="19">
        <v>9.4602023416412342E-2</v>
      </c>
      <c r="Q170" s="19">
        <v>9.0737755487280081E-2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</v>
      </c>
      <c r="W170" s="3">
        <f t="shared" si="24"/>
        <v>0</v>
      </c>
      <c r="X170" s="3">
        <f t="shared" si="25"/>
        <v>0</v>
      </c>
    </row>
    <row r="171" spans="1:24" x14ac:dyDescent="0.25">
      <c r="A171" s="2">
        <v>44446</v>
      </c>
      <c r="B171" s="35">
        <v>17</v>
      </c>
      <c r="C171" s="17" t="str">
        <f t="shared" si="26"/>
        <v>44446_17</v>
      </c>
      <c r="D171" s="19">
        <v>246.59235289406269</v>
      </c>
      <c r="E171" s="19">
        <v>292.74706024888729</v>
      </c>
      <c r="F171" s="19">
        <v>618.34375429794795</v>
      </c>
      <c r="G171" s="19">
        <v>326.77454278229891</v>
      </c>
      <c r="H171" s="19">
        <v>0.23847660149211977</v>
      </c>
      <c r="I171" s="19">
        <v>3.2624104066511022</v>
      </c>
      <c r="J171" s="19">
        <v>0.55513639661328384</v>
      </c>
      <c r="K171" s="19">
        <v>-16.655722089594811</v>
      </c>
      <c r="L171" s="19">
        <v>-21.106526675089846</v>
      </c>
      <c r="M171" s="19">
        <v>-47.936351857856181</v>
      </c>
      <c r="N171" s="19">
        <v>-23.614661939025019</v>
      </c>
      <c r="O171" s="19">
        <v>1.3150949987681852E-2</v>
      </c>
      <c r="P171" s="19">
        <v>-5.6146564683978613E-2</v>
      </c>
      <c r="Q171" s="19">
        <v>2.2512440182202949E-2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</v>
      </c>
      <c r="W171" s="3">
        <f t="shared" si="24"/>
        <v>0</v>
      </c>
      <c r="X171" s="3">
        <f t="shared" si="25"/>
        <v>0</v>
      </c>
    </row>
    <row r="172" spans="1:24" x14ac:dyDescent="0.25">
      <c r="A172" s="2">
        <v>44446</v>
      </c>
      <c r="B172" s="35">
        <v>18</v>
      </c>
      <c r="C172" s="17" t="str">
        <f t="shared" si="26"/>
        <v>44446_18</v>
      </c>
      <c r="D172" s="19">
        <v>241.25420835895989</v>
      </c>
      <c r="E172" s="19">
        <v>284.72466875381201</v>
      </c>
      <c r="F172" s="19">
        <v>604.80900047253954</v>
      </c>
      <c r="G172" s="19">
        <v>320.65975588088088</v>
      </c>
      <c r="H172" s="19">
        <v>0.22161313822396889</v>
      </c>
      <c r="I172" s="19">
        <v>3.1040534749904003</v>
      </c>
      <c r="J172" s="19">
        <v>0.51947659267201396</v>
      </c>
      <c r="K172" s="19">
        <v>-23.052307075857929</v>
      </c>
      <c r="L172" s="19">
        <v>-29.712461189859862</v>
      </c>
      <c r="M172" s="19">
        <v>-65.635205540934194</v>
      </c>
      <c r="N172" s="19">
        <v>-31.42541601686829</v>
      </c>
      <c r="O172" s="19">
        <v>-1.4332891702650199E-2</v>
      </c>
      <c r="P172" s="19">
        <v>-0.1910308437438254</v>
      </c>
      <c r="Q172" s="19">
        <v>-3.9859185693808592E-2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0</v>
      </c>
      <c r="W172" s="3">
        <f t="shared" si="24"/>
        <v>0</v>
      </c>
      <c r="X172" s="3">
        <f t="shared" si="25"/>
        <v>0</v>
      </c>
    </row>
    <row r="173" spans="1:24" x14ac:dyDescent="0.25">
      <c r="A173" s="2">
        <v>44446</v>
      </c>
      <c r="B173" s="35">
        <v>19</v>
      </c>
      <c r="C173" s="17" t="str">
        <f t="shared" si="26"/>
        <v>44446_19</v>
      </c>
      <c r="D173" s="19">
        <v>238.12927882449543</v>
      </c>
      <c r="E173" s="19">
        <v>281.58755873288396</v>
      </c>
      <c r="F173" s="19">
        <v>601.99052588694553</v>
      </c>
      <c r="G173" s="19">
        <v>319.6993658392895</v>
      </c>
      <c r="H173" s="19">
        <v>0.21834739616755522</v>
      </c>
      <c r="I173" s="19">
        <v>3.0211467283777331</v>
      </c>
      <c r="J173" s="19">
        <v>0.50756031050854422</v>
      </c>
      <c r="K173" s="19">
        <v>-24.922792556979431</v>
      </c>
      <c r="L173" s="19">
        <v>-31.917316008056424</v>
      </c>
      <c r="M173" s="19">
        <v>-67.898832415934351</v>
      </c>
      <c r="N173" s="19">
        <v>-32.728958332954775</v>
      </c>
      <c r="O173" s="19">
        <v>-2.0239999722035308E-2</v>
      </c>
      <c r="P173" s="19">
        <v>-0.23151746575319565</v>
      </c>
      <c r="Q173" s="19">
        <v>-5.1471963144115257E-2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2">
        <v>44446</v>
      </c>
      <c r="B174" s="35">
        <v>20</v>
      </c>
      <c r="C174" s="17" t="str">
        <f t="shared" si="26"/>
        <v>44446_20</v>
      </c>
      <c r="D174" s="19">
        <v>259.55587567298613</v>
      </c>
      <c r="E174" s="19">
        <v>315.5493706481185</v>
      </c>
      <c r="F174" s="19">
        <v>683.06065872255863</v>
      </c>
      <c r="G174" s="19">
        <v>355.08826357791162</v>
      </c>
      <c r="H174" s="19">
        <v>0.248517597061262</v>
      </c>
      <c r="I174" s="19">
        <v>3.3949423084655939</v>
      </c>
      <c r="J174" s="19">
        <v>0.57219744538086592</v>
      </c>
      <c r="K174" s="19">
        <v>-19.019184485857714</v>
      </c>
      <c r="L174" s="19">
        <v>-23.657857668055943</v>
      </c>
      <c r="M174" s="19">
        <v>-49.013296233104391</v>
      </c>
      <c r="N174" s="19">
        <v>-23.107992810229053</v>
      </c>
      <c r="O174" s="19">
        <v>-3.279913178322761E-2</v>
      </c>
      <c r="P174" s="19">
        <v>-0.18926947335527872</v>
      </c>
      <c r="Q174" s="19">
        <v>-8.0003594901456296E-2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2">
        <v>44446</v>
      </c>
      <c r="B175" s="35">
        <v>21</v>
      </c>
      <c r="C175" s="17" t="str">
        <f t="shared" si="26"/>
        <v>44446_21</v>
      </c>
      <c r="D175" s="19">
        <v>276.18810162583748</v>
      </c>
      <c r="E175" s="19">
        <v>342.07785066622546</v>
      </c>
      <c r="F175" s="19">
        <v>747.96187610013408</v>
      </c>
      <c r="G175" s="19">
        <v>385.45369723125538</v>
      </c>
      <c r="H175" s="19">
        <v>0.29122468306527</v>
      </c>
      <c r="I175" s="19">
        <v>3.692714715662075</v>
      </c>
      <c r="J175" s="19">
        <v>0.66755013061348212</v>
      </c>
      <c r="K175" s="19">
        <v>-12.72771211654287</v>
      </c>
      <c r="L175" s="19">
        <v>-16.946357686180065</v>
      </c>
      <c r="M175" s="19">
        <v>-35.551864289336422</v>
      </c>
      <c r="N175" s="19">
        <v>-14.733920344522568</v>
      </c>
      <c r="O175" s="19">
        <v>-2.6700667438344955E-2</v>
      </c>
      <c r="P175" s="19">
        <v>-0.14038844645427884</v>
      </c>
      <c r="Q175" s="19">
        <v>-6.6591991401728959E-2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2">
        <v>44446</v>
      </c>
      <c r="B176" s="35">
        <v>22</v>
      </c>
      <c r="C176" s="17" t="str">
        <f t="shared" si="26"/>
        <v>44446_22</v>
      </c>
      <c r="D176" s="19">
        <v>268.7919684346889</v>
      </c>
      <c r="E176" s="19">
        <v>336.05457813169414</v>
      </c>
      <c r="F176" s="19">
        <v>736.47651567112268</v>
      </c>
      <c r="G176" s="19">
        <v>377.56604399809964</v>
      </c>
      <c r="H176" s="19">
        <v>0.29555199473248628</v>
      </c>
      <c r="I176" s="19">
        <v>3.6559213397295878</v>
      </c>
      <c r="J176" s="19">
        <v>0.67927724649659238</v>
      </c>
      <c r="K176" s="19">
        <v>-13.625578379505784</v>
      </c>
      <c r="L176" s="19">
        <v>-17.864991602694928</v>
      </c>
      <c r="M176" s="19">
        <v>-37.747330247070956</v>
      </c>
      <c r="N176" s="19">
        <v>-15.673190248937377</v>
      </c>
      <c r="O176" s="19">
        <v>-1.4034327144472317E-2</v>
      </c>
      <c r="P176" s="19">
        <v>-0.14158444597507125</v>
      </c>
      <c r="Q176" s="19">
        <v>-3.7403863094685408E-2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2">
        <v>44446</v>
      </c>
      <c r="B177" s="35">
        <v>23</v>
      </c>
      <c r="C177" s="17" t="str">
        <f t="shared" si="26"/>
        <v>44446_23</v>
      </c>
      <c r="D177" s="19">
        <v>249.81342639067333</v>
      </c>
      <c r="E177" s="19">
        <v>313.00187967307562</v>
      </c>
      <c r="F177" s="19">
        <v>686.73569223540619</v>
      </c>
      <c r="G177" s="19">
        <v>350.39907705041719</v>
      </c>
      <c r="H177" s="19">
        <v>0.28932510172242754</v>
      </c>
      <c r="I177" s="19">
        <v>3.4251604002845979</v>
      </c>
      <c r="J177" s="19">
        <v>0.66740306677002026</v>
      </c>
      <c r="K177" s="19">
        <v>-18.387137437780581</v>
      </c>
      <c r="L177" s="19">
        <v>-23.493543586355528</v>
      </c>
      <c r="M177" s="19">
        <v>-49.971289304639193</v>
      </c>
      <c r="N177" s="19">
        <v>-22.450799044477499</v>
      </c>
      <c r="O177" s="19">
        <v>-6.2423546826809416E-3</v>
      </c>
      <c r="P177" s="19">
        <v>-0.18985597262261272</v>
      </c>
      <c r="Q177" s="19">
        <v>-2.0402306000843889E-2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2">
        <v>44446</v>
      </c>
      <c r="B178" s="35">
        <v>24</v>
      </c>
      <c r="C178" s="17" t="str">
        <f t="shared" si="26"/>
        <v>44446_24</v>
      </c>
      <c r="D178" s="19">
        <v>217.37170616031602</v>
      </c>
      <c r="E178" s="19">
        <v>272.27611745947547</v>
      </c>
      <c r="F178" s="19">
        <v>597.41954202180284</v>
      </c>
      <c r="G178" s="19">
        <v>303.15428707746634</v>
      </c>
      <c r="H178" s="19">
        <v>0.26586440102230696</v>
      </c>
      <c r="I178" s="19">
        <v>3.0117827733030378</v>
      </c>
      <c r="J178" s="19">
        <v>0.61616722115695821</v>
      </c>
      <c r="K178" s="19">
        <v>-19.997335404101456</v>
      </c>
      <c r="L178" s="19">
        <v>-25.503218054968222</v>
      </c>
      <c r="M178" s="19">
        <v>-53.339604259859165</v>
      </c>
      <c r="N178" s="19">
        <v>-24.656530828086922</v>
      </c>
      <c r="O178" s="19">
        <v>-2.565288361437879E-3</v>
      </c>
      <c r="P178" s="19">
        <v>-0.21574552453288362</v>
      </c>
      <c r="Q178" s="19">
        <v>-1.2866906324120535E-2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2">
        <v>44447</v>
      </c>
      <c r="B179" s="35">
        <v>1</v>
      </c>
      <c r="C179" s="17" t="str">
        <f t="shared" si="26"/>
        <v>44447_1</v>
      </c>
      <c r="D179" s="19">
        <v>181.62242804197297</v>
      </c>
      <c r="E179" s="19">
        <v>225.31778590191459</v>
      </c>
      <c r="F179" s="19">
        <v>490.62854655160152</v>
      </c>
      <c r="G179" s="19">
        <v>249.63821485112061</v>
      </c>
      <c r="H179" s="19">
        <v>0.23855941987494556</v>
      </c>
      <c r="I179" s="19">
        <v>2.5244660470654674</v>
      </c>
      <c r="J179" s="19">
        <v>0.55650119733931291</v>
      </c>
      <c r="K179" s="19">
        <v>-17.94881751153418</v>
      </c>
      <c r="L179" s="19">
        <v>-23.304697961687342</v>
      </c>
      <c r="M179" s="19">
        <v>-47.737595593096088</v>
      </c>
      <c r="N179" s="19">
        <v>-21.259963197033144</v>
      </c>
      <c r="O179" s="19">
        <v>8.2705298054274443E-4</v>
      </c>
      <c r="P179" s="19">
        <v>-0.19390678730857053</v>
      </c>
      <c r="Q179" s="19">
        <v>-6.4083355520801431E-3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2">
        <v>44447</v>
      </c>
      <c r="B180" s="35">
        <v>2</v>
      </c>
      <c r="C180" s="17" t="str">
        <f t="shared" si="26"/>
        <v>44447_2</v>
      </c>
      <c r="D180" s="19">
        <v>156.34252177073384</v>
      </c>
      <c r="E180" s="19">
        <v>190.99088390284146</v>
      </c>
      <c r="F180" s="19">
        <v>411.24595766835847</v>
      </c>
      <c r="G180" s="19">
        <v>211.00634322962674</v>
      </c>
      <c r="H180" s="19">
        <v>0.22051772524854696</v>
      </c>
      <c r="I180" s="19">
        <v>2.1891007951762931</v>
      </c>
      <c r="J180" s="19">
        <v>0.51880721425229448</v>
      </c>
      <c r="K180" s="19">
        <v>-18.562830421170517</v>
      </c>
      <c r="L180" s="19">
        <v>-24.206998746665992</v>
      </c>
      <c r="M180" s="19">
        <v>-49.621138118703108</v>
      </c>
      <c r="N180" s="19">
        <v>-22.283411039939548</v>
      </c>
      <c r="O180" s="19">
        <v>7.57889859141742E-4</v>
      </c>
      <c r="P180" s="19">
        <v>-0.20003981768845366</v>
      </c>
      <c r="Q180" s="19">
        <v>-6.890722434813353E-3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2">
        <v>44447</v>
      </c>
      <c r="B181" s="35">
        <v>3</v>
      </c>
      <c r="C181" s="17" t="str">
        <f t="shared" si="26"/>
        <v>44447_3</v>
      </c>
      <c r="D181" s="19">
        <v>142.05022799521774</v>
      </c>
      <c r="E181" s="19">
        <v>171.51765853842619</v>
      </c>
      <c r="F181" s="19">
        <v>366.8260501216435</v>
      </c>
      <c r="G181" s="19">
        <v>189.00823670690085</v>
      </c>
      <c r="H181" s="19">
        <v>0.21128910237499349</v>
      </c>
      <c r="I181" s="19">
        <v>1.9884688732536753</v>
      </c>
      <c r="J181" s="19">
        <v>0.49778522565462646</v>
      </c>
      <c r="K181" s="19">
        <v>-20.659735876945753</v>
      </c>
      <c r="L181" s="19">
        <v>-26.801500044175359</v>
      </c>
      <c r="M181" s="19">
        <v>-55.253185182568075</v>
      </c>
      <c r="N181" s="19">
        <v>-24.916757915579606</v>
      </c>
      <c r="O181" s="19">
        <v>-4.2065016555469254E-3</v>
      </c>
      <c r="P181" s="19">
        <v>-0.23713725655363069</v>
      </c>
      <c r="Q181" s="19">
        <v>-1.7679859094257119E-2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2">
        <v>44447</v>
      </c>
      <c r="B182" s="35">
        <v>4</v>
      </c>
      <c r="C182" s="17" t="str">
        <f t="shared" si="26"/>
        <v>44447_4</v>
      </c>
      <c r="D182" s="19">
        <v>133.65440395535876</v>
      </c>
      <c r="E182" s="19">
        <v>160.31321226078168</v>
      </c>
      <c r="F182" s="19">
        <v>340.79339268124926</v>
      </c>
      <c r="G182" s="19">
        <v>176.88977959710806</v>
      </c>
      <c r="H182" s="19">
        <v>0.20471653716742974</v>
      </c>
      <c r="I182" s="19">
        <v>1.878099469405982</v>
      </c>
      <c r="J182" s="19">
        <v>0.48263372615093314</v>
      </c>
      <c r="K182" s="19">
        <v>-21.499350463438642</v>
      </c>
      <c r="L182" s="19">
        <v>-28.063093659786141</v>
      </c>
      <c r="M182" s="19">
        <v>-57.348766450691699</v>
      </c>
      <c r="N182" s="19">
        <v>-25.881528225093085</v>
      </c>
      <c r="O182" s="19">
        <v>-3.0094535920162802E-3</v>
      </c>
      <c r="P182" s="19">
        <v>-0.2503762290303353</v>
      </c>
      <c r="Q182" s="19">
        <v>-1.4921277182599158E-2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2">
        <v>44447</v>
      </c>
      <c r="B183" s="35">
        <v>5</v>
      </c>
      <c r="C183" s="17" t="str">
        <f t="shared" si="26"/>
        <v>44447_5</v>
      </c>
      <c r="D183" s="19">
        <v>131.05533863372713</v>
      </c>
      <c r="E183" s="19">
        <v>156.09730043967147</v>
      </c>
      <c r="F183" s="19">
        <v>331.30321400101826</v>
      </c>
      <c r="G183" s="19">
        <v>172.72535318856953</v>
      </c>
      <c r="H183" s="19">
        <v>0.20642819488823602</v>
      </c>
      <c r="I183" s="19">
        <v>1.8347237829416587</v>
      </c>
      <c r="J183" s="19">
        <v>0.48729230044388983</v>
      </c>
      <c r="K183" s="19">
        <v>-22.265264199528065</v>
      </c>
      <c r="L183" s="19">
        <v>-28.760587421673584</v>
      </c>
      <c r="M183" s="19">
        <v>-58.181534581634729</v>
      </c>
      <c r="N183" s="19">
        <v>-26.411502184862133</v>
      </c>
      <c r="O183" s="19">
        <v>-1.30021676328492E-2</v>
      </c>
      <c r="P183" s="19">
        <v>-0.27614493983852179</v>
      </c>
      <c r="Q183" s="19">
        <v>-3.7891268176477554E-2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2">
        <v>44447</v>
      </c>
      <c r="B184" s="35">
        <v>6</v>
      </c>
      <c r="C184" s="17" t="str">
        <f t="shared" si="26"/>
        <v>44447_6</v>
      </c>
      <c r="D184" s="19">
        <v>133.21487237749901</v>
      </c>
      <c r="E184" s="19">
        <v>159.93015029263302</v>
      </c>
      <c r="F184" s="19">
        <v>340.31968940672425</v>
      </c>
      <c r="G184" s="19">
        <v>175.85182690355322</v>
      </c>
      <c r="H184" s="19">
        <v>0.20091678616877409</v>
      </c>
      <c r="I184" s="19">
        <v>1.8623686440168727</v>
      </c>
      <c r="J184" s="19">
        <v>0.4741134004830222</v>
      </c>
      <c r="K184" s="19">
        <v>-24.432608837998934</v>
      </c>
      <c r="L184" s="19">
        <v>-32.764405802078208</v>
      </c>
      <c r="M184" s="19">
        <v>-68.042525576488003</v>
      </c>
      <c r="N184" s="19">
        <v>-30.614906054630847</v>
      </c>
      <c r="O184" s="19">
        <v>-1.5914793663461622E-2</v>
      </c>
      <c r="P184" s="19">
        <v>-0.31366435949464694</v>
      </c>
      <c r="Q184" s="19">
        <v>-4.4019307510555973E-2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2">
        <v>44447</v>
      </c>
      <c r="B185" s="35">
        <v>7</v>
      </c>
      <c r="C185" s="17" t="str">
        <f t="shared" si="26"/>
        <v>44447_7</v>
      </c>
      <c r="D185" s="19">
        <v>152.52781896007235</v>
      </c>
      <c r="E185" s="19">
        <v>180.79334764976721</v>
      </c>
      <c r="F185" s="19">
        <v>386.16405279267218</v>
      </c>
      <c r="G185" s="19">
        <v>200.62278663602731</v>
      </c>
      <c r="H185" s="19">
        <v>0.21079741693654999</v>
      </c>
      <c r="I185" s="19">
        <v>2.0542275030319144</v>
      </c>
      <c r="J185" s="19">
        <v>0.49443668208708214</v>
      </c>
      <c r="K185" s="19">
        <v>-24.555954462196425</v>
      </c>
      <c r="L185" s="19">
        <v>-32.750091639102095</v>
      </c>
      <c r="M185" s="19">
        <v>-71.113434623166853</v>
      </c>
      <c r="N185" s="19">
        <v>-31.382701126646797</v>
      </c>
      <c r="O185" s="19">
        <v>-2.8648811443718518E-3</v>
      </c>
      <c r="P185" s="19">
        <v>-0.29394097953681608</v>
      </c>
      <c r="Q185" s="19">
        <v>-1.2873753799077974E-2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2">
        <v>44447</v>
      </c>
      <c r="B186" s="35">
        <v>8</v>
      </c>
      <c r="C186" s="17" t="str">
        <f t="shared" si="26"/>
        <v>44447_8</v>
      </c>
      <c r="D186" s="19">
        <v>192.68004090954278</v>
      </c>
      <c r="E186" s="19">
        <v>225.55330073163123</v>
      </c>
      <c r="F186" s="19">
        <v>480.02399376549965</v>
      </c>
      <c r="G186" s="19">
        <v>253.55135858085487</v>
      </c>
      <c r="H186" s="19">
        <v>0.23983658451078418</v>
      </c>
      <c r="I186" s="19">
        <v>2.4740070691019893</v>
      </c>
      <c r="J186" s="19">
        <v>0.5587562544253234</v>
      </c>
      <c r="K186" s="19">
        <v>-18.765125714546322</v>
      </c>
      <c r="L186" s="19">
        <v>-22.298502529049401</v>
      </c>
      <c r="M186" s="19">
        <v>-50.448498173371732</v>
      </c>
      <c r="N186" s="19">
        <v>-23.459518583890009</v>
      </c>
      <c r="O186" s="19">
        <v>1.7080540601562166E-2</v>
      </c>
      <c r="P186" s="19">
        <v>-0.12964855325618227</v>
      </c>
      <c r="Q186" s="19">
        <v>3.3455437632391075E-2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2">
        <v>44447</v>
      </c>
      <c r="B187" s="35">
        <v>9</v>
      </c>
      <c r="C187" s="17" t="str">
        <f t="shared" si="26"/>
        <v>44447_9</v>
      </c>
      <c r="D187" s="19">
        <v>227.46476709831362</v>
      </c>
      <c r="E187" s="19">
        <v>270.47984707147833</v>
      </c>
      <c r="F187" s="19">
        <v>573.03336826598434</v>
      </c>
      <c r="G187" s="19">
        <v>301.18887454764746</v>
      </c>
      <c r="H187" s="19">
        <v>0.26665819247931316</v>
      </c>
      <c r="I187" s="19">
        <v>3.0052092733704292</v>
      </c>
      <c r="J187" s="19">
        <v>0.61860994064049746</v>
      </c>
      <c r="K187" s="19">
        <v>-10.676024823133645</v>
      </c>
      <c r="L187" s="19">
        <v>-12.196870169499187</v>
      </c>
      <c r="M187" s="19">
        <v>-30.082635046055646</v>
      </c>
      <c r="N187" s="19">
        <v>-14.537140593237352</v>
      </c>
      <c r="O187" s="19">
        <v>5.2571048455318854E-2</v>
      </c>
      <c r="P187" s="19">
        <v>5.0620094820973502E-2</v>
      </c>
      <c r="Q187" s="19">
        <v>0.11406525411537974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2">
        <v>44447</v>
      </c>
      <c r="B188" s="35">
        <v>10</v>
      </c>
      <c r="C188" s="17" t="str">
        <f t="shared" si="26"/>
        <v>44447_10</v>
      </c>
      <c r="D188" s="19">
        <v>253.44108687625422</v>
      </c>
      <c r="E188" s="19">
        <v>305.74129221721728</v>
      </c>
      <c r="F188" s="19">
        <v>646.95846307722172</v>
      </c>
      <c r="G188" s="19">
        <v>339.02258348889427</v>
      </c>
      <c r="H188" s="19">
        <v>0.30454039898093993</v>
      </c>
      <c r="I188" s="19">
        <v>3.5283488337604751</v>
      </c>
      <c r="J188" s="19">
        <v>0.70715991179646431</v>
      </c>
      <c r="K188" s="19">
        <v>-7.7978464954190025</v>
      </c>
      <c r="L188" s="19">
        <v>-9.4966746173312711</v>
      </c>
      <c r="M188" s="19">
        <v>-24.164852701073773</v>
      </c>
      <c r="N188" s="19">
        <v>-12.289721104522378</v>
      </c>
      <c r="O188" s="19">
        <v>5.9321380823631385E-2</v>
      </c>
      <c r="P188" s="19">
        <v>0.12045561055501237</v>
      </c>
      <c r="Q188" s="19">
        <v>0.12842514901756369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</v>
      </c>
      <c r="W188" s="3">
        <f t="shared" si="24"/>
        <v>0</v>
      </c>
      <c r="X188" s="3">
        <f t="shared" si="25"/>
        <v>0</v>
      </c>
    </row>
    <row r="189" spans="1:24" x14ac:dyDescent="0.25">
      <c r="A189" s="2">
        <v>44447</v>
      </c>
      <c r="B189" s="35">
        <v>11</v>
      </c>
      <c r="C189" s="17" t="str">
        <f t="shared" si="26"/>
        <v>44447_11</v>
      </c>
      <c r="D189" s="19">
        <v>259.03342408330877</v>
      </c>
      <c r="E189" s="19">
        <v>313.42355015292856</v>
      </c>
      <c r="F189" s="19">
        <v>663.46362482357029</v>
      </c>
      <c r="G189" s="19">
        <v>347.0975887557787</v>
      </c>
      <c r="H189" s="19">
        <v>0.31104144995908156</v>
      </c>
      <c r="I189" s="19">
        <v>3.649612887428602</v>
      </c>
      <c r="J189" s="19">
        <v>0.72532094855655471</v>
      </c>
      <c r="K189" s="19">
        <v>-6.1023698567823423</v>
      </c>
      <c r="L189" s="19">
        <v>-7.5157462512630211</v>
      </c>
      <c r="M189" s="19">
        <v>-20.536239629018191</v>
      </c>
      <c r="N189" s="19">
        <v>-10.613709530693519</v>
      </c>
      <c r="O189" s="19">
        <v>5.2035806948866302E-2</v>
      </c>
      <c r="P189" s="19">
        <v>0.14228599146980936</v>
      </c>
      <c r="Q189" s="19">
        <v>0.11099346788055399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</v>
      </c>
      <c r="W189" s="3">
        <f t="shared" si="24"/>
        <v>0</v>
      </c>
      <c r="X189" s="3">
        <f t="shared" si="25"/>
        <v>0</v>
      </c>
    </row>
    <row r="190" spans="1:24" x14ac:dyDescent="0.25">
      <c r="A190" s="2">
        <v>44447</v>
      </c>
      <c r="B190" s="35">
        <v>12</v>
      </c>
      <c r="C190" s="17" t="str">
        <f t="shared" si="26"/>
        <v>44447_12</v>
      </c>
      <c r="D190" s="19">
        <v>258.92824336157543</v>
      </c>
      <c r="E190" s="19">
        <v>311.60701291512123</v>
      </c>
      <c r="F190" s="19">
        <v>659.15702959964028</v>
      </c>
      <c r="G190" s="19">
        <v>345.27144046102302</v>
      </c>
      <c r="H190" s="19">
        <v>0.28397757650564298</v>
      </c>
      <c r="I190" s="19">
        <v>3.6068809677049982</v>
      </c>
      <c r="J190" s="19">
        <v>0.66245267221679394</v>
      </c>
      <c r="K190" s="19">
        <v>-5.3776575488967548</v>
      </c>
      <c r="L190" s="19">
        <v>-7.1395530395548157</v>
      </c>
      <c r="M190" s="19">
        <v>-19.217330840171783</v>
      </c>
      <c r="N190" s="19">
        <v>-9.4924401840662718</v>
      </c>
      <c r="O190" s="19">
        <v>4.2660963284713707E-2</v>
      </c>
      <c r="P190" s="19">
        <v>0.14211936546474924</v>
      </c>
      <c r="Q190" s="19">
        <v>8.8005386966925836E-2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</v>
      </c>
      <c r="W190" s="3">
        <f t="shared" si="24"/>
        <v>0</v>
      </c>
      <c r="X190" s="3">
        <f t="shared" si="25"/>
        <v>0</v>
      </c>
    </row>
    <row r="191" spans="1:24" x14ac:dyDescent="0.25">
      <c r="A191" s="2">
        <v>44447</v>
      </c>
      <c r="B191" s="35">
        <v>13</v>
      </c>
      <c r="C191" s="17" t="str">
        <f t="shared" si="26"/>
        <v>44447_13</v>
      </c>
      <c r="D191" s="19">
        <v>255.72949026640319</v>
      </c>
      <c r="E191" s="19">
        <v>305.68657033774093</v>
      </c>
      <c r="F191" s="19">
        <v>647.6841839825081</v>
      </c>
      <c r="G191" s="19">
        <v>339.70438215895575</v>
      </c>
      <c r="H191" s="19">
        <v>0.27081814208735006</v>
      </c>
      <c r="I191" s="19">
        <v>3.4808067768001925</v>
      </c>
      <c r="J191" s="19">
        <v>0.63250045728612447</v>
      </c>
      <c r="K191" s="19">
        <v>-5.7006961821508559</v>
      </c>
      <c r="L191" s="19">
        <v>-8.6853827477214054</v>
      </c>
      <c r="M191" s="19">
        <v>-23.144652966629284</v>
      </c>
      <c r="N191" s="19">
        <v>-10.142443766740758</v>
      </c>
      <c r="O191" s="19">
        <v>3.7570017585613076E-2</v>
      </c>
      <c r="P191" s="19">
        <v>0.10480656171416373</v>
      </c>
      <c r="Q191" s="19">
        <v>7.6027868181862884E-2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</v>
      </c>
      <c r="W191" s="3">
        <f t="shared" si="24"/>
        <v>0</v>
      </c>
      <c r="X191" s="3">
        <f t="shared" si="25"/>
        <v>0</v>
      </c>
    </row>
    <row r="192" spans="1:24" x14ac:dyDescent="0.25">
      <c r="A192" s="2">
        <v>44447</v>
      </c>
      <c r="B192" s="35">
        <v>14</v>
      </c>
      <c r="C192" s="17" t="str">
        <f t="shared" si="26"/>
        <v>44447_14</v>
      </c>
      <c r="D192" s="19">
        <v>250.83631276677423</v>
      </c>
      <c r="E192" s="19">
        <v>299.66476247129697</v>
      </c>
      <c r="F192" s="19">
        <v>635.97897029114893</v>
      </c>
      <c r="G192" s="19">
        <v>334.16171507562865</v>
      </c>
      <c r="H192" s="19">
        <v>0.25077040370285192</v>
      </c>
      <c r="I192" s="19">
        <v>3.4047250091353751</v>
      </c>
      <c r="J192" s="19">
        <v>0.58743142963396733</v>
      </c>
      <c r="K192" s="19">
        <v>-4.6135065440320426</v>
      </c>
      <c r="L192" s="19">
        <v>-6.6087474686156646</v>
      </c>
      <c r="M192" s="19">
        <v>-18.154590064935654</v>
      </c>
      <c r="N192" s="19">
        <v>-8.8011921918202702</v>
      </c>
      <c r="O192" s="19">
        <v>2.8849519781287306E-2</v>
      </c>
      <c r="P192" s="19">
        <v>0.14085666681541048</v>
      </c>
      <c r="Q192" s="19">
        <v>5.603433708264343E-2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</v>
      </c>
      <c r="W192" s="3">
        <f t="shared" si="24"/>
        <v>0</v>
      </c>
      <c r="X192" s="3">
        <f t="shared" si="25"/>
        <v>0</v>
      </c>
    </row>
    <row r="193" spans="1:24" x14ac:dyDescent="0.25">
      <c r="A193" s="2">
        <v>44447</v>
      </c>
      <c r="B193" s="35">
        <v>15</v>
      </c>
      <c r="C193" s="17" t="str">
        <f t="shared" si="26"/>
        <v>44447_15</v>
      </c>
      <c r="D193" s="19">
        <v>241.2187930852597</v>
      </c>
      <c r="E193" s="19">
        <v>290.03266415898435</v>
      </c>
      <c r="F193" s="19">
        <v>615.85872892158375</v>
      </c>
      <c r="G193" s="19">
        <v>321.55873158537793</v>
      </c>
      <c r="H193" s="19">
        <v>0.23237478005681217</v>
      </c>
      <c r="I193" s="19">
        <v>3.3162183100899059</v>
      </c>
      <c r="J193" s="19">
        <v>0.54467335940097883</v>
      </c>
      <c r="K193" s="19">
        <v>-4.5823679017676442</v>
      </c>
      <c r="L193" s="19">
        <v>-5.1835445070496746</v>
      </c>
      <c r="M193" s="19">
        <v>-14.88075173053684</v>
      </c>
      <c r="N193" s="19">
        <v>-8.5924425213160678</v>
      </c>
      <c r="O193" s="19">
        <v>4.3304612540746953E-2</v>
      </c>
      <c r="P193" s="19">
        <v>0.19060651967533573</v>
      </c>
      <c r="Q193" s="19">
        <v>8.9086390994579656E-2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</v>
      </c>
      <c r="W193" s="3">
        <f t="shared" si="24"/>
        <v>0</v>
      </c>
      <c r="X193" s="3">
        <f t="shared" si="25"/>
        <v>0</v>
      </c>
    </row>
    <row r="194" spans="1:24" x14ac:dyDescent="0.25">
      <c r="A194" s="2">
        <v>44447</v>
      </c>
      <c r="B194" s="35">
        <v>16</v>
      </c>
      <c r="C194" s="17" t="str">
        <f t="shared" si="26"/>
        <v>44447_16</v>
      </c>
      <c r="D194" s="19">
        <v>232.12221845636341</v>
      </c>
      <c r="E194" s="19">
        <v>281.21342617734365</v>
      </c>
      <c r="F194" s="19">
        <v>596.440111779993</v>
      </c>
      <c r="G194" s="19">
        <v>309.52134082138372</v>
      </c>
      <c r="H194" s="19">
        <v>0.24077046010791392</v>
      </c>
      <c r="I194" s="19">
        <v>3.2697149904154639</v>
      </c>
      <c r="J194" s="19">
        <v>0.56551766468905096</v>
      </c>
      <c r="K194" s="19">
        <v>-8.1057777661212924</v>
      </c>
      <c r="L194" s="19">
        <v>-9.5910552517154812</v>
      </c>
      <c r="M194" s="19">
        <v>-23.884198560716303</v>
      </c>
      <c r="N194" s="19">
        <v>-13.345544974824431</v>
      </c>
      <c r="O194" s="19">
        <v>2.9176659721883547E-2</v>
      </c>
      <c r="P194" s="19">
        <v>0.13138072888202665</v>
      </c>
      <c r="Q194" s="19">
        <v>5.6191793980485585E-2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</v>
      </c>
      <c r="W194" s="3">
        <f t="shared" si="24"/>
        <v>0</v>
      </c>
      <c r="X194" s="3">
        <f t="shared" si="25"/>
        <v>0</v>
      </c>
    </row>
    <row r="195" spans="1:24" x14ac:dyDescent="0.25">
      <c r="A195" s="2">
        <v>44447</v>
      </c>
      <c r="B195" s="35">
        <v>17</v>
      </c>
      <c r="C195" s="17" t="str">
        <f t="shared" si="26"/>
        <v>44447_17</v>
      </c>
      <c r="D195" s="19">
        <v>221.54937360621719</v>
      </c>
      <c r="E195" s="19">
        <v>269.71454167297657</v>
      </c>
      <c r="F195" s="19">
        <v>572.1876216190708</v>
      </c>
      <c r="G195" s="19">
        <v>295.0176143294596</v>
      </c>
      <c r="H195" s="19">
        <v>0.22567806594428308</v>
      </c>
      <c r="I195" s="19">
        <v>3.1438018687898683</v>
      </c>
      <c r="J195" s="19">
        <v>0.52898579650767008</v>
      </c>
      <c r="K195" s="19">
        <v>-13.040370039450558</v>
      </c>
      <c r="L195" s="19">
        <v>-16.791189563550816</v>
      </c>
      <c r="M195" s="19">
        <v>-38.89528830086762</v>
      </c>
      <c r="N195" s="19">
        <v>-19.48103174691078</v>
      </c>
      <c r="O195" s="19">
        <v>2.2929773039648386E-2</v>
      </c>
      <c r="P195" s="19">
        <v>5.1224706205091914E-3</v>
      </c>
      <c r="Q195" s="19">
        <v>4.2058380427899146E-2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</v>
      </c>
      <c r="W195" s="3">
        <f t="shared" si="24"/>
        <v>0</v>
      </c>
      <c r="X195" s="3">
        <f t="shared" si="25"/>
        <v>0</v>
      </c>
    </row>
    <row r="196" spans="1:24" x14ac:dyDescent="0.25">
      <c r="A196" s="2">
        <v>44447</v>
      </c>
      <c r="B196" s="35">
        <v>18</v>
      </c>
      <c r="C196" s="17" t="str">
        <f t="shared" si="26"/>
        <v>44447_18</v>
      </c>
      <c r="D196" s="19">
        <v>208.2162105203418</v>
      </c>
      <c r="E196" s="19">
        <v>253.31398031819853</v>
      </c>
      <c r="F196" s="19">
        <v>537.70507849002331</v>
      </c>
      <c r="G196" s="19">
        <v>277.79686008146786</v>
      </c>
      <c r="H196" s="19">
        <v>0.20031057761894813</v>
      </c>
      <c r="I196" s="19">
        <v>2.8745929460877981</v>
      </c>
      <c r="J196" s="19">
        <v>0.47082635863623379</v>
      </c>
      <c r="K196" s="19">
        <v>-19.998098435515928</v>
      </c>
      <c r="L196" s="19">
        <v>-24.757334132252385</v>
      </c>
      <c r="M196" s="19">
        <v>-55.463264539916047</v>
      </c>
      <c r="N196" s="19">
        <v>-26.478373774478555</v>
      </c>
      <c r="O196" s="19">
        <v>-3.8376429690606807E-4</v>
      </c>
      <c r="P196" s="19">
        <v>-0.12195868382514981</v>
      </c>
      <c r="Q196" s="19">
        <v>-1.0799969419200509E-2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</v>
      </c>
      <c r="W196" s="3">
        <f t="shared" si="24"/>
        <v>0</v>
      </c>
      <c r="X196" s="3">
        <f t="shared" si="25"/>
        <v>0</v>
      </c>
    </row>
    <row r="197" spans="1:24" x14ac:dyDescent="0.25">
      <c r="A197" s="2">
        <v>44447</v>
      </c>
      <c r="B197" s="35">
        <v>19</v>
      </c>
      <c r="C197" s="17" t="str">
        <f t="shared" si="26"/>
        <v>44447_19</v>
      </c>
      <c r="D197" s="19">
        <v>199.30320616508578</v>
      </c>
      <c r="E197" s="19">
        <v>243.0112796486851</v>
      </c>
      <c r="F197" s="19">
        <v>519.79966722154472</v>
      </c>
      <c r="G197" s="19">
        <v>268.48484890481836</v>
      </c>
      <c r="H197" s="19">
        <v>0.19459110290552042</v>
      </c>
      <c r="I197" s="19">
        <v>2.6681235632893876</v>
      </c>
      <c r="J197" s="19">
        <v>0.45394227162794393</v>
      </c>
      <c r="K197" s="19">
        <v>-22.601686759903007</v>
      </c>
      <c r="L197" s="19">
        <v>-27.47009406776067</v>
      </c>
      <c r="M197" s="19">
        <v>-60.027255329069824</v>
      </c>
      <c r="N197" s="19">
        <v>-28.730787732451418</v>
      </c>
      <c r="O197" s="19">
        <v>-1.2500592201373837E-2</v>
      </c>
      <c r="P197" s="19">
        <v>-0.18004173841780285</v>
      </c>
      <c r="Q197" s="19">
        <v>-3.6798766050510537E-2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2">
        <v>44447</v>
      </c>
      <c r="B198" s="35">
        <v>20</v>
      </c>
      <c r="C198" s="17" t="str">
        <f t="shared" si="26"/>
        <v>44447_20</v>
      </c>
      <c r="D198" s="19">
        <v>218.64947537599517</v>
      </c>
      <c r="E198" s="19">
        <v>266.47867466443103</v>
      </c>
      <c r="F198" s="19">
        <v>575.90221652925061</v>
      </c>
      <c r="G198" s="19">
        <v>296.31518370734784</v>
      </c>
      <c r="H198" s="19">
        <v>0.22458147261287906</v>
      </c>
      <c r="I198" s="19">
        <v>2.863873224457087</v>
      </c>
      <c r="J198" s="19">
        <v>0.51666879863315895</v>
      </c>
      <c r="K198" s="19">
        <v>-21.286305134839743</v>
      </c>
      <c r="L198" s="19">
        <v>-25.055896706602226</v>
      </c>
      <c r="M198" s="19">
        <v>-52.667830349863038</v>
      </c>
      <c r="N198" s="19">
        <v>-25.55118691514145</v>
      </c>
      <c r="O198" s="19">
        <v>-3.0344677105668322E-2</v>
      </c>
      <c r="P198" s="19">
        <v>-0.19216470613430864</v>
      </c>
      <c r="Q198" s="19">
        <v>-7.5779937281381993E-2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2">
        <v>44447</v>
      </c>
      <c r="B199" s="35">
        <v>21</v>
      </c>
      <c r="C199" s="17" t="str">
        <f t="shared" si="26"/>
        <v>44447_21</v>
      </c>
      <c r="D199" s="19">
        <v>251.45192338639544</v>
      </c>
      <c r="E199" s="19">
        <v>308.35968733632228</v>
      </c>
      <c r="F199" s="19">
        <v>671.92664347057314</v>
      </c>
      <c r="G199" s="19">
        <v>344.78500400537433</v>
      </c>
      <c r="H199" s="19">
        <v>0.27701126706691181</v>
      </c>
      <c r="I199" s="19">
        <v>3.3568274156331905</v>
      </c>
      <c r="J199" s="19">
        <v>0.63256146937862012</v>
      </c>
      <c r="K199" s="19">
        <v>-15.559475898446042</v>
      </c>
      <c r="L199" s="19">
        <v>-18.286908152536093</v>
      </c>
      <c r="M199" s="19">
        <v>-37.360468753110354</v>
      </c>
      <c r="N199" s="19">
        <v>-16.634190305773082</v>
      </c>
      <c r="O199" s="19">
        <v>-2.739599221706826E-2</v>
      </c>
      <c r="P199" s="19">
        <v>-0.13985984204439333</v>
      </c>
      <c r="Q199" s="19">
        <v>-6.8959440466204641E-2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2">
        <v>44447</v>
      </c>
      <c r="B200" s="35">
        <v>22</v>
      </c>
      <c r="C200" s="17" t="str">
        <f t="shared" si="26"/>
        <v>44447_22</v>
      </c>
      <c r="D200" s="19">
        <v>249.76059336890256</v>
      </c>
      <c r="E200" s="19">
        <v>308.80836590645976</v>
      </c>
      <c r="F200" s="19">
        <v>675.05687589895183</v>
      </c>
      <c r="G200" s="19">
        <v>345.25130217652816</v>
      </c>
      <c r="H200" s="19">
        <v>0.28255154530264714</v>
      </c>
      <c r="I200" s="19">
        <v>3.397279422077788</v>
      </c>
      <c r="J200" s="19">
        <v>0.64427519020225033</v>
      </c>
      <c r="K200" s="19">
        <v>-13.53420834748704</v>
      </c>
      <c r="L200" s="19">
        <v>-17.13918943742706</v>
      </c>
      <c r="M200" s="19">
        <v>-34.327916237402242</v>
      </c>
      <c r="N200" s="19">
        <v>-14.190082757287442</v>
      </c>
      <c r="O200" s="19">
        <v>-2.7335964378350345E-2</v>
      </c>
      <c r="P200" s="19">
        <v>-0.13601846559150177</v>
      </c>
      <c r="Q200" s="19">
        <v>-6.8585181820218499E-2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2">
        <v>44447</v>
      </c>
      <c r="B201" s="35">
        <v>23</v>
      </c>
      <c r="C201" s="17" t="str">
        <f t="shared" si="26"/>
        <v>44447_23</v>
      </c>
      <c r="D201" s="19">
        <v>235.79476759925598</v>
      </c>
      <c r="E201" s="19">
        <v>294.55792749657491</v>
      </c>
      <c r="F201" s="19">
        <v>643.41829212607831</v>
      </c>
      <c r="G201" s="19">
        <v>326.30687758111105</v>
      </c>
      <c r="H201" s="19">
        <v>0.28265275919418126</v>
      </c>
      <c r="I201" s="19">
        <v>3.2747170030164523</v>
      </c>
      <c r="J201" s="19">
        <v>0.64415517109532749</v>
      </c>
      <c r="K201" s="19">
        <v>-16.5042212343652</v>
      </c>
      <c r="L201" s="19">
        <v>-20.306571555120559</v>
      </c>
      <c r="M201" s="19">
        <v>-40.98388763269277</v>
      </c>
      <c r="N201" s="19">
        <v>-18.399241387274504</v>
      </c>
      <c r="O201" s="19">
        <v>-2.5367617580398277E-2</v>
      </c>
      <c r="P201" s="19">
        <v>-0.16653143269860338</v>
      </c>
      <c r="Q201" s="19">
        <v>-6.526451998507618E-2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2">
        <v>44447</v>
      </c>
      <c r="B202" s="35">
        <v>24</v>
      </c>
      <c r="C202" s="17" t="str">
        <f t="shared" si="26"/>
        <v>44447_24</v>
      </c>
      <c r="D202" s="19">
        <v>209.21573159526685</v>
      </c>
      <c r="E202" s="19">
        <v>261.76243417236776</v>
      </c>
      <c r="F202" s="19">
        <v>573.24133267824266</v>
      </c>
      <c r="G202" s="19">
        <v>288.75123428626551</v>
      </c>
      <c r="H202" s="19">
        <v>0.26061268223957001</v>
      </c>
      <c r="I202" s="19">
        <v>2.9289654983680284</v>
      </c>
      <c r="J202" s="19">
        <v>0.59915192712291143</v>
      </c>
      <c r="K202" s="19">
        <v>-17.594743188712908</v>
      </c>
      <c r="L202" s="19">
        <v>-21.680985250540033</v>
      </c>
      <c r="M202" s="19">
        <v>-44.723447078022232</v>
      </c>
      <c r="N202" s="19">
        <v>-20.233199472674009</v>
      </c>
      <c r="O202" s="19">
        <v>-2.7198308958565683E-2</v>
      </c>
      <c r="P202" s="19">
        <v>-0.18782004686359149</v>
      </c>
      <c r="Q202" s="19">
        <v>-7.0769664177901537E-2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2">
        <v>44448</v>
      </c>
      <c r="B203" s="35">
        <v>1</v>
      </c>
      <c r="C203" s="17" t="str">
        <f t="shared" si="26"/>
        <v>44448_1</v>
      </c>
      <c r="D203" s="19">
        <v>177.97926116893251</v>
      </c>
      <c r="E203" s="19">
        <v>220.91418276879523</v>
      </c>
      <c r="F203" s="19">
        <v>480.38217981407411</v>
      </c>
      <c r="G203" s="19">
        <v>242.63908607508461</v>
      </c>
      <c r="H203" s="19">
        <v>0.22673502145428026</v>
      </c>
      <c r="I203" s="19">
        <v>2.4958105838503837</v>
      </c>
      <c r="J203" s="19">
        <v>0.52698554684850252</v>
      </c>
      <c r="K203" s="19">
        <v>-18.061347131723029</v>
      </c>
      <c r="L203" s="19">
        <v>-21.989041707936885</v>
      </c>
      <c r="M203" s="19">
        <v>-45.648969340969209</v>
      </c>
      <c r="N203" s="19">
        <v>-20.656928834172923</v>
      </c>
      <c r="O203" s="19">
        <v>-2.6278437226300421E-2</v>
      </c>
      <c r="P203" s="19">
        <v>-0.19392979091627319</v>
      </c>
      <c r="Q203" s="19">
        <v>-6.8741148469109101E-2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2">
        <v>44448</v>
      </c>
      <c r="B204" s="35">
        <v>2</v>
      </c>
      <c r="C204" s="17" t="str">
        <f t="shared" ref="C204:C267" si="34">CONCATENATE(A204,"_",B204)</f>
        <v>44448_2</v>
      </c>
      <c r="D204" s="19">
        <v>153.3573320226933</v>
      </c>
      <c r="E204" s="19">
        <v>188.02806114999453</v>
      </c>
      <c r="F204" s="19">
        <v>404.22657067928878</v>
      </c>
      <c r="G204" s="19">
        <v>205.83338289548803</v>
      </c>
      <c r="H204" s="19">
        <v>0.20771121865604558</v>
      </c>
      <c r="I204" s="19">
        <v>2.1589996643151999</v>
      </c>
      <c r="J204" s="19">
        <v>0.48588788105040581</v>
      </c>
      <c r="K204" s="19">
        <v>-19.20142491777688</v>
      </c>
      <c r="L204" s="19">
        <v>-23.406360779282636</v>
      </c>
      <c r="M204" s="19">
        <v>-48.268952838086605</v>
      </c>
      <c r="N204" s="19">
        <v>-22.0117762435749</v>
      </c>
      <c r="O204" s="19">
        <v>-2.6781074098745538E-2</v>
      </c>
      <c r="P204" s="19">
        <v>-0.20532052980262491</v>
      </c>
      <c r="Q204" s="19">
        <v>-7.023173191649025E-2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2">
        <v>44448</v>
      </c>
      <c r="B205" s="35">
        <v>3</v>
      </c>
      <c r="C205" s="17" t="str">
        <f t="shared" si="34"/>
        <v>44448_3</v>
      </c>
      <c r="D205" s="19">
        <v>139.10883180658058</v>
      </c>
      <c r="E205" s="19">
        <v>168.01415994202083</v>
      </c>
      <c r="F205" s="19">
        <v>359.436565841983</v>
      </c>
      <c r="G205" s="19">
        <v>184.18819526367773</v>
      </c>
      <c r="H205" s="19">
        <v>0.20174583691732326</v>
      </c>
      <c r="I205" s="19">
        <v>1.9552378904251126</v>
      </c>
      <c r="J205" s="19">
        <v>0.47318952358090088</v>
      </c>
      <c r="K205" s="19">
        <v>-19.40612227484181</v>
      </c>
      <c r="L205" s="19">
        <v>-23.388124836880138</v>
      </c>
      <c r="M205" s="19">
        <v>-48.380992392245986</v>
      </c>
      <c r="N205" s="19">
        <v>-22.495778357448227</v>
      </c>
      <c r="O205" s="19">
        <v>-3.2166479215286432E-2</v>
      </c>
      <c r="P205" s="19">
        <v>-0.21227793454791508</v>
      </c>
      <c r="Q205" s="19">
        <v>-8.2973608442394126E-2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2">
        <v>44448</v>
      </c>
      <c r="B206" s="35">
        <v>4</v>
      </c>
      <c r="C206" s="17" t="str">
        <f t="shared" si="34"/>
        <v>44448_4</v>
      </c>
      <c r="D206" s="19">
        <v>131.7404044364595</v>
      </c>
      <c r="E206" s="19">
        <v>157.51008295456447</v>
      </c>
      <c r="F206" s="19">
        <v>334.82990786067012</v>
      </c>
      <c r="G206" s="19">
        <v>172.35529438085396</v>
      </c>
      <c r="H206" s="19">
        <v>0.18988895571662456</v>
      </c>
      <c r="I206" s="19">
        <v>1.8476807078463273</v>
      </c>
      <c r="J206" s="19">
        <v>0.44596388581954993</v>
      </c>
      <c r="K206" s="19">
        <v>-19.902228299496688</v>
      </c>
      <c r="L206" s="19">
        <v>-23.826927911061976</v>
      </c>
      <c r="M206" s="19">
        <v>-48.792334908367209</v>
      </c>
      <c r="N206" s="19">
        <v>-22.894170714109848</v>
      </c>
      <c r="O206" s="19">
        <v>-3.0585337894068643E-2</v>
      </c>
      <c r="P206" s="19">
        <v>-0.21882032562656656</v>
      </c>
      <c r="Q206" s="19">
        <v>-7.9450229687266963E-2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2">
        <v>44448</v>
      </c>
      <c r="B207" s="35">
        <v>5</v>
      </c>
      <c r="C207" s="17" t="str">
        <f t="shared" si="34"/>
        <v>44448_5</v>
      </c>
      <c r="D207" s="19">
        <v>128.90936779096941</v>
      </c>
      <c r="E207" s="19">
        <v>153.4553220203839</v>
      </c>
      <c r="F207" s="19">
        <v>324.87006887122106</v>
      </c>
      <c r="G207" s="19">
        <v>168.23277702634579</v>
      </c>
      <c r="H207" s="19">
        <v>0.18780796968717403</v>
      </c>
      <c r="I207" s="19">
        <v>1.7968995651517969</v>
      </c>
      <c r="J207" s="19">
        <v>0.44198967787094917</v>
      </c>
      <c r="K207" s="19">
        <v>-20.285927513717738</v>
      </c>
      <c r="L207" s="19">
        <v>-24.632454685743024</v>
      </c>
      <c r="M207" s="19">
        <v>-50.137846486208403</v>
      </c>
      <c r="N207" s="19">
        <v>-23.382747700185256</v>
      </c>
      <c r="O207" s="19">
        <v>-2.9955984566358229E-2</v>
      </c>
      <c r="P207" s="19">
        <v>-0.23700770595843509</v>
      </c>
      <c r="Q207" s="19">
        <v>-7.8326164644200863E-2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2">
        <v>44448</v>
      </c>
      <c r="B208" s="35">
        <v>6</v>
      </c>
      <c r="C208" s="17" t="str">
        <f t="shared" si="34"/>
        <v>44448_6</v>
      </c>
      <c r="D208" s="19">
        <v>130.75528737129815</v>
      </c>
      <c r="E208" s="19">
        <v>156.40948824884981</v>
      </c>
      <c r="F208" s="19">
        <v>332.54169071025962</v>
      </c>
      <c r="G208" s="19">
        <v>171.13867494306618</v>
      </c>
      <c r="H208" s="19">
        <v>0.18806177233963756</v>
      </c>
      <c r="I208" s="19">
        <v>1.8165576576920424</v>
      </c>
      <c r="J208" s="19">
        <v>0.44315734400688944</v>
      </c>
      <c r="K208" s="19">
        <v>-20.478041834501877</v>
      </c>
      <c r="L208" s="19">
        <v>-25.782326399743265</v>
      </c>
      <c r="M208" s="19">
        <v>-53.707804328119124</v>
      </c>
      <c r="N208" s="19">
        <v>-24.198130341688572</v>
      </c>
      <c r="O208" s="19">
        <v>-3.3641327516317168E-2</v>
      </c>
      <c r="P208" s="19">
        <v>-0.26302131683220376</v>
      </c>
      <c r="Q208" s="19">
        <v>-8.5506186382550156E-2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2">
        <v>44448</v>
      </c>
      <c r="B209" s="35">
        <v>7</v>
      </c>
      <c r="C209" s="17" t="str">
        <f t="shared" si="34"/>
        <v>44448_7</v>
      </c>
      <c r="D209" s="19">
        <v>147.92716022846065</v>
      </c>
      <c r="E209" s="19">
        <v>176.54475803547402</v>
      </c>
      <c r="F209" s="19">
        <v>375.62956781010291</v>
      </c>
      <c r="G209" s="19">
        <v>194.69475474711905</v>
      </c>
      <c r="H209" s="19">
        <v>0.19977506200580936</v>
      </c>
      <c r="I209" s="19">
        <v>2.0101004644658595</v>
      </c>
      <c r="J209" s="19">
        <v>0.46847012129793608</v>
      </c>
      <c r="K209" s="19">
        <v>-24.827328943055768</v>
      </c>
      <c r="L209" s="19">
        <v>-30.813611100741621</v>
      </c>
      <c r="M209" s="19">
        <v>-66.608787964574731</v>
      </c>
      <c r="N209" s="19">
        <v>-31.524718982942538</v>
      </c>
      <c r="O209" s="19">
        <v>-2.9574522328064685E-2</v>
      </c>
      <c r="P209" s="19">
        <v>-0.27249427535161036</v>
      </c>
      <c r="Q209" s="19">
        <v>-7.5671637222622032E-2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2">
        <v>44448</v>
      </c>
      <c r="B210" s="35">
        <v>8</v>
      </c>
      <c r="C210" s="17" t="str">
        <f t="shared" si="34"/>
        <v>44448_8</v>
      </c>
      <c r="D210" s="19">
        <v>183.98874973260837</v>
      </c>
      <c r="E210" s="19">
        <v>217.68221190531133</v>
      </c>
      <c r="F210" s="19">
        <v>461.58480368458061</v>
      </c>
      <c r="G210" s="19">
        <v>242.47287043594838</v>
      </c>
      <c r="H210" s="19">
        <v>0.2175700545863703</v>
      </c>
      <c r="I210" s="19">
        <v>2.429738363589748</v>
      </c>
      <c r="J210" s="19">
        <v>0.50679386843848395</v>
      </c>
      <c r="K210" s="19">
        <v>-20.220870824174092</v>
      </c>
      <c r="L210" s="19">
        <v>-24.584432816820403</v>
      </c>
      <c r="M210" s="19">
        <v>-56.101628477986786</v>
      </c>
      <c r="N210" s="19">
        <v>-26.992782262151639</v>
      </c>
      <c r="O210" s="19">
        <v>1.0422439160192552E-3</v>
      </c>
      <c r="P210" s="19">
        <v>-0.1254657681623316</v>
      </c>
      <c r="Q210" s="19">
        <v>-5.0021836423252671E-3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2">
        <v>44448</v>
      </c>
      <c r="B211" s="35">
        <v>9</v>
      </c>
      <c r="C211" s="17" t="str">
        <f t="shared" si="34"/>
        <v>44448_9</v>
      </c>
      <c r="D211" s="19">
        <v>215.79467930667309</v>
      </c>
      <c r="E211" s="19">
        <v>258.64581263517732</v>
      </c>
      <c r="F211" s="19">
        <v>546.97781396784137</v>
      </c>
      <c r="G211" s="19">
        <v>285.39595728351446</v>
      </c>
      <c r="H211" s="19">
        <v>0.24243868702062907</v>
      </c>
      <c r="I211" s="19">
        <v>2.9391784815209698</v>
      </c>
      <c r="J211" s="19">
        <v>0.56156642497173603</v>
      </c>
      <c r="K211" s="19">
        <v>-19.786339442176804</v>
      </c>
      <c r="L211" s="19">
        <v>-23.921430602760001</v>
      </c>
      <c r="M211" s="19">
        <v>-58.075745121184823</v>
      </c>
      <c r="N211" s="19">
        <v>-28.742152143222242</v>
      </c>
      <c r="O211" s="19">
        <v>3.9582000053015258E-2</v>
      </c>
      <c r="P211" s="19">
        <v>-1.5309493384143237E-2</v>
      </c>
      <c r="Q211" s="19">
        <v>8.2634561296530962E-2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2">
        <v>44448</v>
      </c>
      <c r="B212" s="35">
        <v>10</v>
      </c>
      <c r="C212" s="17" t="str">
        <f t="shared" si="34"/>
        <v>44448_10</v>
      </c>
      <c r="D212" s="19">
        <v>236.64173828154276</v>
      </c>
      <c r="E212" s="19">
        <v>288.00146657453394</v>
      </c>
      <c r="F212" s="19">
        <v>609.19790417685783</v>
      </c>
      <c r="G212" s="19">
        <v>315.62379638893719</v>
      </c>
      <c r="H212" s="19">
        <v>0.26712230784361241</v>
      </c>
      <c r="I212" s="19">
        <v>3.3701186426653824</v>
      </c>
      <c r="J212" s="19">
        <v>0.61670583425878389</v>
      </c>
      <c r="K212" s="19">
        <v>-17.092443916488655</v>
      </c>
      <c r="L212" s="19">
        <v>-21.603307986909368</v>
      </c>
      <c r="M212" s="19">
        <v>-52.65248740012985</v>
      </c>
      <c r="N212" s="19">
        <v>-26.63316388091139</v>
      </c>
      <c r="O212" s="19">
        <v>4.289983943416293E-2</v>
      </c>
      <c r="P212" s="19">
        <v>3.9898976947490505E-2</v>
      </c>
      <c r="Q212" s="19">
        <v>8.993366683607204E-2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</v>
      </c>
      <c r="W212" s="3">
        <f t="shared" si="32"/>
        <v>0</v>
      </c>
      <c r="X212" s="3">
        <f t="shared" si="33"/>
        <v>0</v>
      </c>
    </row>
    <row r="213" spans="1:24" x14ac:dyDescent="0.25">
      <c r="A213" s="2">
        <v>44448</v>
      </c>
      <c r="B213" s="35">
        <v>11</v>
      </c>
      <c r="C213" s="17" t="str">
        <f t="shared" si="34"/>
        <v>44448_11</v>
      </c>
      <c r="D213" s="19">
        <v>240.32477429823453</v>
      </c>
      <c r="E213" s="19">
        <v>292.74308656849092</v>
      </c>
      <c r="F213" s="19">
        <v>618.83427069938364</v>
      </c>
      <c r="G213" s="19">
        <v>320.56603998175899</v>
      </c>
      <c r="H213" s="19">
        <v>0.265667054988595</v>
      </c>
      <c r="I213" s="19">
        <v>3.4367155240449723</v>
      </c>
      <c r="J213" s="19">
        <v>0.61408801359014253</v>
      </c>
      <c r="K213" s="19">
        <v>-15.027452659007633</v>
      </c>
      <c r="L213" s="19">
        <v>-18.841214100204557</v>
      </c>
      <c r="M213" s="19">
        <v>-47.529590085125839</v>
      </c>
      <c r="N213" s="19">
        <v>-24.322989838737801</v>
      </c>
      <c r="O213" s="19">
        <v>4.676457829241891E-2</v>
      </c>
      <c r="P213" s="19">
        <v>7.6450173957334402E-2</v>
      </c>
      <c r="Q213" s="19">
        <v>9.671445310332008E-2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</v>
      </c>
      <c r="W213" s="3">
        <f t="shared" si="32"/>
        <v>0</v>
      </c>
      <c r="X213" s="3">
        <f t="shared" si="33"/>
        <v>0</v>
      </c>
    </row>
    <row r="214" spans="1:24" x14ac:dyDescent="0.25">
      <c r="A214" s="2">
        <v>44448</v>
      </c>
      <c r="B214" s="35">
        <v>12</v>
      </c>
      <c r="C214" s="17" t="str">
        <f t="shared" si="34"/>
        <v>44448_12</v>
      </c>
      <c r="D214" s="19">
        <v>238.38208621626697</v>
      </c>
      <c r="E214" s="19">
        <v>289.47831276966309</v>
      </c>
      <c r="F214" s="19">
        <v>611.70805217679265</v>
      </c>
      <c r="G214" s="19">
        <v>316.60786766460654</v>
      </c>
      <c r="H214" s="19">
        <v>0.24712820127687718</v>
      </c>
      <c r="I214" s="19">
        <v>3.3693161975976866</v>
      </c>
      <c r="J214" s="19">
        <v>0.57375651845724895</v>
      </c>
      <c r="K214" s="19">
        <v>-14.065434396430815</v>
      </c>
      <c r="L214" s="19">
        <v>-18.121829044231227</v>
      </c>
      <c r="M214" s="19">
        <v>-45.982975647495913</v>
      </c>
      <c r="N214" s="19">
        <v>-23.148335124046973</v>
      </c>
      <c r="O214" s="19">
        <v>5.1152585785279335E-2</v>
      </c>
      <c r="P214" s="19">
        <v>8.8498960961517506E-2</v>
      </c>
      <c r="Q214" s="19">
        <v>0.10657927120159739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1.4224850329818416E-2</v>
      </c>
      <c r="W214" s="3">
        <f t="shared" si="32"/>
        <v>0</v>
      </c>
      <c r="X214" s="3">
        <f t="shared" si="33"/>
        <v>0</v>
      </c>
    </row>
    <row r="215" spans="1:24" x14ac:dyDescent="0.25">
      <c r="A215" s="2">
        <v>44448</v>
      </c>
      <c r="B215" s="35">
        <v>13</v>
      </c>
      <c r="C215" s="17" t="str">
        <f t="shared" si="34"/>
        <v>44448_13</v>
      </c>
      <c r="D215" s="19">
        <v>234.90501797434115</v>
      </c>
      <c r="E215" s="19">
        <v>284.12660364645535</v>
      </c>
      <c r="F215" s="19">
        <v>601.40163109437674</v>
      </c>
      <c r="G215" s="19">
        <v>311.45115484586233</v>
      </c>
      <c r="H215" s="19">
        <v>0.24239352459612748</v>
      </c>
      <c r="I215" s="19">
        <v>3.2743400395386684</v>
      </c>
      <c r="J215" s="19">
        <v>0.5657356062663933</v>
      </c>
      <c r="K215" s="19">
        <v>-14.008786298635979</v>
      </c>
      <c r="L215" s="19">
        <v>-19.398512755265607</v>
      </c>
      <c r="M215" s="19">
        <v>-47.772947836061057</v>
      </c>
      <c r="N215" s="19">
        <v>-23.317726871855562</v>
      </c>
      <c r="O215" s="19">
        <v>4.3691835255822611E-2</v>
      </c>
      <c r="P215" s="19">
        <v>4.2565667200877219E-2</v>
      </c>
      <c r="Q215" s="19">
        <v>8.9582364736521411E-2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</v>
      </c>
      <c r="W215" s="3">
        <f t="shared" si="32"/>
        <v>0</v>
      </c>
      <c r="X215" s="3">
        <f t="shared" si="33"/>
        <v>0</v>
      </c>
    </row>
    <row r="216" spans="1:24" x14ac:dyDescent="0.25">
      <c r="A216" s="2">
        <v>44448</v>
      </c>
      <c r="B216" s="35">
        <v>14</v>
      </c>
      <c r="C216" s="17" t="str">
        <f t="shared" si="34"/>
        <v>44448_14</v>
      </c>
      <c r="D216" s="19">
        <v>231.4585207478375</v>
      </c>
      <c r="E216" s="19">
        <v>278.73760798697418</v>
      </c>
      <c r="F216" s="19">
        <v>591.8135587666419</v>
      </c>
      <c r="G216" s="19">
        <v>307.00095853835677</v>
      </c>
      <c r="H216" s="19">
        <v>0.22914911050268749</v>
      </c>
      <c r="I216" s="19">
        <v>3.1554037527346037</v>
      </c>
      <c r="J216" s="19">
        <v>0.53704411676445685</v>
      </c>
      <c r="K216" s="19">
        <v>-12.438306550294755</v>
      </c>
      <c r="L216" s="19">
        <v>-15.898234969253911</v>
      </c>
      <c r="M216" s="19">
        <v>-38.814467605133366</v>
      </c>
      <c r="N216" s="19">
        <v>-20.78661301432469</v>
      </c>
      <c r="O216" s="19">
        <v>2.9464054114353051E-2</v>
      </c>
      <c r="P216" s="19">
        <v>9.0510819182258853E-2</v>
      </c>
      <c r="Q216" s="19">
        <v>5.6108349404142444E-2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</v>
      </c>
      <c r="W216" s="3">
        <f t="shared" si="32"/>
        <v>0</v>
      </c>
      <c r="X216" s="3">
        <f t="shared" si="33"/>
        <v>0</v>
      </c>
    </row>
    <row r="217" spans="1:24" x14ac:dyDescent="0.25">
      <c r="A217" s="2">
        <v>44448</v>
      </c>
      <c r="B217" s="35">
        <v>15</v>
      </c>
      <c r="C217" s="17" t="str">
        <f t="shared" si="34"/>
        <v>44448_15</v>
      </c>
      <c r="D217" s="19">
        <v>223.47817719334881</v>
      </c>
      <c r="E217" s="19">
        <v>272.04639247022936</v>
      </c>
      <c r="F217" s="19">
        <v>577.18689546453459</v>
      </c>
      <c r="G217" s="19">
        <v>296.82080247267004</v>
      </c>
      <c r="H217" s="19">
        <v>0.2114051243936155</v>
      </c>
      <c r="I217" s="19">
        <v>3.1212561531624723</v>
      </c>
      <c r="J217" s="19">
        <v>0.49815719378045975</v>
      </c>
      <c r="K217" s="19">
        <v>-12.933638481309703</v>
      </c>
      <c r="L217" s="19">
        <v>-15.46042123858305</v>
      </c>
      <c r="M217" s="19">
        <v>-37.130621991826857</v>
      </c>
      <c r="N217" s="19">
        <v>-21.255142105315443</v>
      </c>
      <c r="O217" s="19">
        <v>3.6247206083007674E-2</v>
      </c>
      <c r="P217" s="19">
        <v>0.10768394160837101</v>
      </c>
      <c r="Q217" s="19">
        <v>7.1552269199133406E-2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</v>
      </c>
      <c r="W217" s="3">
        <f t="shared" si="32"/>
        <v>0</v>
      </c>
      <c r="X217" s="3">
        <f t="shared" si="33"/>
        <v>0</v>
      </c>
    </row>
    <row r="218" spans="1:24" x14ac:dyDescent="0.25">
      <c r="A218" s="2">
        <v>44448</v>
      </c>
      <c r="B218" s="35">
        <v>16</v>
      </c>
      <c r="C218" s="17" t="str">
        <f t="shared" si="34"/>
        <v>44448_16</v>
      </c>
      <c r="D218" s="19">
        <v>215.27641050502018</v>
      </c>
      <c r="E218" s="19">
        <v>264.27247487194177</v>
      </c>
      <c r="F218" s="19">
        <v>560.55403185019463</v>
      </c>
      <c r="G218" s="19">
        <v>285.93745341333016</v>
      </c>
      <c r="H218" s="19">
        <v>0.21398051913351585</v>
      </c>
      <c r="I218" s="19">
        <v>3.0766452913714049</v>
      </c>
      <c r="J218" s="19">
        <v>0.50615429201046824</v>
      </c>
      <c r="K218" s="19">
        <v>-14.057165583761828</v>
      </c>
      <c r="L218" s="19">
        <v>-16.991027582257804</v>
      </c>
      <c r="M218" s="19">
        <v>-41.327678576447362</v>
      </c>
      <c r="N218" s="19">
        <v>-23.21071877868706</v>
      </c>
      <c r="O218" s="19">
        <v>3.7148374454807592E-2</v>
      </c>
      <c r="P218" s="19">
        <v>9.6568387853237056E-2</v>
      </c>
      <c r="Q218" s="19">
        <v>7.421415642708612E-2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</v>
      </c>
      <c r="W218" s="3">
        <f t="shared" si="32"/>
        <v>0</v>
      </c>
      <c r="X218" s="3">
        <f t="shared" si="33"/>
        <v>0</v>
      </c>
    </row>
    <row r="219" spans="1:24" x14ac:dyDescent="0.25">
      <c r="A219" s="2">
        <v>44448</v>
      </c>
      <c r="B219" s="35">
        <v>17</v>
      </c>
      <c r="C219" s="17" t="str">
        <f t="shared" si="34"/>
        <v>44448_17</v>
      </c>
      <c r="D219" s="19">
        <v>207.33369181003141</v>
      </c>
      <c r="E219" s="19">
        <v>255.73529275443394</v>
      </c>
      <c r="F219" s="19">
        <v>540.55919776197015</v>
      </c>
      <c r="G219" s="19">
        <v>274.92428329093508</v>
      </c>
      <c r="H219" s="19">
        <v>0.22458549021479057</v>
      </c>
      <c r="I219" s="19">
        <v>3.0135066900342427</v>
      </c>
      <c r="J219" s="19">
        <v>0.52854402992637417</v>
      </c>
      <c r="K219" s="19">
        <v>-19.532427185690171</v>
      </c>
      <c r="L219" s="19">
        <v>-24.263356842927756</v>
      </c>
      <c r="M219" s="19">
        <v>-56.113835365674959</v>
      </c>
      <c r="N219" s="19">
        <v>-29.059613335591195</v>
      </c>
      <c r="O219" s="19">
        <v>2.596671111475107E-2</v>
      </c>
      <c r="P219" s="19">
        <v>-2.9487567761898786E-2</v>
      </c>
      <c r="Q219" s="19">
        <v>4.8941084167000715E-2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</v>
      </c>
      <c r="W219" s="3">
        <f t="shared" si="32"/>
        <v>0</v>
      </c>
      <c r="X219" s="3">
        <f t="shared" si="33"/>
        <v>0</v>
      </c>
    </row>
    <row r="220" spans="1:24" x14ac:dyDescent="0.25">
      <c r="A220" s="2">
        <v>44448</v>
      </c>
      <c r="B220" s="35">
        <v>18</v>
      </c>
      <c r="C220" s="17" t="str">
        <f t="shared" si="34"/>
        <v>44448_18</v>
      </c>
      <c r="D220" s="19">
        <v>196.04883583069727</v>
      </c>
      <c r="E220" s="19">
        <v>242.05562600938083</v>
      </c>
      <c r="F220" s="19">
        <v>513.04551620215955</v>
      </c>
      <c r="G220" s="19">
        <v>261.53504312462508</v>
      </c>
      <c r="H220" s="19">
        <v>0.20674646117001971</v>
      </c>
      <c r="I220" s="19">
        <v>2.7933072726614014</v>
      </c>
      <c r="J220" s="19">
        <v>0.48559340084977731</v>
      </c>
      <c r="K220" s="19">
        <v>-25.825061912444752</v>
      </c>
      <c r="L220" s="19">
        <v>-32.273728639190892</v>
      </c>
      <c r="M220" s="19">
        <v>-73.023377957043095</v>
      </c>
      <c r="N220" s="19">
        <v>-36.18719081438519</v>
      </c>
      <c r="O220" s="19">
        <v>-9.1982871768847129E-4</v>
      </c>
      <c r="P220" s="19">
        <v>-0.15572779924157282</v>
      </c>
      <c r="Q220" s="19">
        <v>-1.1796108770054185E-2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</v>
      </c>
      <c r="W220" s="3">
        <f t="shared" si="32"/>
        <v>0</v>
      </c>
      <c r="X220" s="3">
        <f t="shared" si="33"/>
        <v>0</v>
      </c>
    </row>
    <row r="221" spans="1:24" x14ac:dyDescent="0.25">
      <c r="A221" s="2">
        <v>44448</v>
      </c>
      <c r="B221" s="35">
        <v>19</v>
      </c>
      <c r="C221" s="17" t="str">
        <f t="shared" si="34"/>
        <v>44448_19</v>
      </c>
      <c r="D221" s="19">
        <v>186.89640664556899</v>
      </c>
      <c r="E221" s="19">
        <v>229.66021433146457</v>
      </c>
      <c r="F221" s="19">
        <v>490.22499486234557</v>
      </c>
      <c r="G221" s="19">
        <v>250.66739712453784</v>
      </c>
      <c r="H221" s="19">
        <v>0.19029834432148438</v>
      </c>
      <c r="I221" s="19">
        <v>2.5410118248882592</v>
      </c>
      <c r="J221" s="19">
        <v>0.44400542528269893</v>
      </c>
      <c r="K221" s="19">
        <v>-29.322194573716722</v>
      </c>
      <c r="L221" s="19">
        <v>-35.879853835806415</v>
      </c>
      <c r="M221" s="19">
        <v>-78.984820389251254</v>
      </c>
      <c r="N221" s="19">
        <v>-39.476418836408939</v>
      </c>
      <c r="O221" s="19">
        <v>3.7322860483563272E-3</v>
      </c>
      <c r="P221" s="19">
        <v>-0.2043476995924533</v>
      </c>
      <c r="Q221" s="19">
        <v>7.7734184897454602E-4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2">
        <v>44448</v>
      </c>
      <c r="B222" s="35">
        <v>20</v>
      </c>
      <c r="C222" s="17" t="str">
        <f t="shared" si="34"/>
        <v>44448_20</v>
      </c>
      <c r="D222" s="19">
        <v>203.56226241620243</v>
      </c>
      <c r="E222" s="19">
        <v>250.8809259837181</v>
      </c>
      <c r="F222" s="19">
        <v>542.38859530919876</v>
      </c>
      <c r="G222" s="19">
        <v>275.44557749277982</v>
      </c>
      <c r="H222" s="19">
        <v>0.22774625741146684</v>
      </c>
      <c r="I222" s="19">
        <v>2.7373859032138146</v>
      </c>
      <c r="J222" s="19">
        <v>0.52505018799931158</v>
      </c>
      <c r="K222" s="19">
        <v>-31.297383996888662</v>
      </c>
      <c r="L222" s="19">
        <v>-37.384233067741626</v>
      </c>
      <c r="M222" s="19">
        <v>-80.21708687838273</v>
      </c>
      <c r="N222" s="19">
        <v>-41.139723778418158</v>
      </c>
      <c r="O222" s="19">
        <v>3.1149515033279118E-3</v>
      </c>
      <c r="P222" s="19">
        <v>-0.2236821530995512</v>
      </c>
      <c r="Q222" s="19">
        <v>-5.765678432112023E-4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2">
        <v>44448</v>
      </c>
      <c r="B223" s="35">
        <v>21</v>
      </c>
      <c r="C223" s="17" t="str">
        <f t="shared" si="34"/>
        <v>44448_21</v>
      </c>
      <c r="D223" s="19">
        <v>227.71017328449673</v>
      </c>
      <c r="E223" s="19">
        <v>282.03688138656156</v>
      </c>
      <c r="F223" s="19">
        <v>615.41288587226882</v>
      </c>
      <c r="G223" s="19">
        <v>311.42174273894864</v>
      </c>
      <c r="H223" s="19">
        <v>0.26846581685989396</v>
      </c>
      <c r="I223" s="19">
        <v>3.1063290049275505</v>
      </c>
      <c r="J223" s="19">
        <v>0.61511717584114456</v>
      </c>
      <c r="K223" s="19">
        <v>-34.405084677499183</v>
      </c>
      <c r="L223" s="19">
        <v>-41.244831570603253</v>
      </c>
      <c r="M223" s="19">
        <v>-88.763953393969217</v>
      </c>
      <c r="N223" s="19">
        <v>-45.381219441434204</v>
      </c>
      <c r="O223" s="19">
        <v>1.0400962233773224E-2</v>
      </c>
      <c r="P223" s="19">
        <v>-0.26100021100905441</v>
      </c>
      <c r="Q223" s="19">
        <v>1.6211652523253923E-2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2">
        <v>44448</v>
      </c>
      <c r="B224" s="35">
        <v>22</v>
      </c>
      <c r="C224" s="17" t="str">
        <f t="shared" si="34"/>
        <v>44448_22</v>
      </c>
      <c r="D224" s="19">
        <v>223.56074525465056</v>
      </c>
      <c r="E224" s="19">
        <v>278.07980623196755</v>
      </c>
      <c r="F224" s="19">
        <v>607.21738983613614</v>
      </c>
      <c r="G224" s="19">
        <v>306.94853257826315</v>
      </c>
      <c r="H224" s="19">
        <v>0.27893928972139204</v>
      </c>
      <c r="I224" s="19">
        <v>3.0691411667281585</v>
      </c>
      <c r="J224" s="19">
        <v>0.63949361295961893</v>
      </c>
      <c r="K224" s="19">
        <v>-35.750905879591826</v>
      </c>
      <c r="L224" s="19">
        <v>-42.38271575228179</v>
      </c>
      <c r="M224" s="19">
        <v>-91.175804735790379</v>
      </c>
      <c r="N224" s="19">
        <v>-47.492795662433629</v>
      </c>
      <c r="O224" s="19">
        <v>1.5154769166436429E-2</v>
      </c>
      <c r="P224" s="19">
        <v>-0.25371514385704907</v>
      </c>
      <c r="Q224" s="19">
        <v>2.7082219650427095E-2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2">
        <v>44448</v>
      </c>
      <c r="B225" s="35">
        <v>23</v>
      </c>
      <c r="C225" s="17" t="str">
        <f t="shared" si="34"/>
        <v>44448_23</v>
      </c>
      <c r="D225" s="19">
        <v>212.29370710964434</v>
      </c>
      <c r="E225" s="19">
        <v>266.79723980537267</v>
      </c>
      <c r="F225" s="19">
        <v>583.14330657059088</v>
      </c>
      <c r="G225" s="19">
        <v>292.5256762857328</v>
      </c>
      <c r="H225" s="19">
        <v>0.27701871411867618</v>
      </c>
      <c r="I225" s="19">
        <v>2.9840558272218178</v>
      </c>
      <c r="J225" s="19">
        <v>0.63692446703982597</v>
      </c>
      <c r="K225" s="19">
        <v>-38.317149974438472</v>
      </c>
      <c r="L225" s="19">
        <v>-45.532639986947572</v>
      </c>
      <c r="M225" s="19">
        <v>-97.736167687846461</v>
      </c>
      <c r="N225" s="19">
        <v>-50.870149890642352</v>
      </c>
      <c r="O225" s="19">
        <v>1.4403313593032138E-2</v>
      </c>
      <c r="P225" s="19">
        <v>-0.2984883574824147</v>
      </c>
      <c r="Q225" s="19">
        <v>2.4589776398748965E-2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2">
        <v>44448</v>
      </c>
      <c r="B226" s="35">
        <v>24</v>
      </c>
      <c r="C226" s="17" t="str">
        <f t="shared" si="34"/>
        <v>44448_24</v>
      </c>
      <c r="D226" s="19">
        <v>190.04879953111964</v>
      </c>
      <c r="E226" s="19">
        <v>239.05378236141479</v>
      </c>
      <c r="F226" s="19">
        <v>523.52346854009272</v>
      </c>
      <c r="G226" s="19">
        <v>261.25980969638886</v>
      </c>
      <c r="H226" s="19">
        <v>0.25967025087165474</v>
      </c>
      <c r="I226" s="19">
        <v>2.6941040724446101</v>
      </c>
      <c r="J226" s="19">
        <v>0.5990987635051197</v>
      </c>
      <c r="K226" s="19">
        <v>-29.158659230527785</v>
      </c>
      <c r="L226" s="19">
        <v>-36.272646409794859</v>
      </c>
      <c r="M226" s="19">
        <v>-76.283518562350793</v>
      </c>
      <c r="N226" s="19">
        <v>-36.610350771028521</v>
      </c>
      <c r="O226" s="19">
        <v>8.5540909307772056E-3</v>
      </c>
      <c r="P226" s="19">
        <v>-0.25942962021806554</v>
      </c>
      <c r="Q226" s="19">
        <v>1.0484264888787235E-2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2">
        <v>44449</v>
      </c>
      <c r="B227" s="35">
        <v>1</v>
      </c>
      <c r="C227" s="17" t="str">
        <f t="shared" si="34"/>
        <v>44449_1</v>
      </c>
      <c r="D227" s="19">
        <v>164.53342196094891</v>
      </c>
      <c r="E227" s="19">
        <v>204.72808789791929</v>
      </c>
      <c r="F227" s="19">
        <v>445.24051471931284</v>
      </c>
      <c r="G227" s="19">
        <v>223.20400606419921</v>
      </c>
      <c r="H227" s="19">
        <v>0.23682970520515939</v>
      </c>
      <c r="I227" s="19">
        <v>2.3380005635087167</v>
      </c>
      <c r="J227" s="19">
        <v>0.55034369113177573</v>
      </c>
      <c r="K227" s="19">
        <v>-30.626217469743978</v>
      </c>
      <c r="L227" s="19">
        <v>-37.719027592040128</v>
      </c>
      <c r="M227" s="19">
        <v>-80.435984279913782</v>
      </c>
      <c r="N227" s="19">
        <v>-38.562921500041696</v>
      </c>
      <c r="O227" s="19">
        <v>1.2224655857586053E-2</v>
      </c>
      <c r="P227" s="19">
        <v>-0.2557825080795923</v>
      </c>
      <c r="Q227" s="19">
        <v>1.8387850097438489E-2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2">
        <v>44449</v>
      </c>
      <c r="B228" s="35">
        <v>2</v>
      </c>
      <c r="C228" s="17" t="str">
        <f t="shared" si="34"/>
        <v>44449_2</v>
      </c>
      <c r="D228" s="19">
        <v>143.85883084145007</v>
      </c>
      <c r="E228" s="19">
        <v>177.46206594281972</v>
      </c>
      <c r="F228" s="19">
        <v>380.86701817561016</v>
      </c>
      <c r="G228" s="19">
        <v>192.04161866371129</v>
      </c>
      <c r="H228" s="19">
        <v>0.22069504673307669</v>
      </c>
      <c r="I228" s="19">
        <v>2.0759074555352384</v>
      </c>
      <c r="J228" s="19">
        <v>0.51668371806623303</v>
      </c>
      <c r="K228" s="19">
        <v>-31.306639709090042</v>
      </c>
      <c r="L228" s="19">
        <v>-38.811348292827653</v>
      </c>
      <c r="M228" s="19">
        <v>-82.027073758236909</v>
      </c>
      <c r="N228" s="19">
        <v>-39.111659294122873</v>
      </c>
      <c r="O228" s="19">
        <v>9.7705165541218837E-3</v>
      </c>
      <c r="P228" s="19">
        <v>-0.27296058367778125</v>
      </c>
      <c r="Q228" s="19">
        <v>1.2404251466923075E-2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2">
        <v>44449</v>
      </c>
      <c r="B229" s="35">
        <v>3</v>
      </c>
      <c r="C229" s="17" t="str">
        <f t="shared" si="34"/>
        <v>44449_3</v>
      </c>
      <c r="D229" s="19">
        <v>131.63195810538619</v>
      </c>
      <c r="E229" s="19">
        <v>159.83483295145709</v>
      </c>
      <c r="F229" s="19">
        <v>343.05848244496656</v>
      </c>
      <c r="G229" s="19">
        <v>174.04990414534655</v>
      </c>
      <c r="H229" s="19">
        <v>0.2149672904468479</v>
      </c>
      <c r="I229" s="19">
        <v>1.8785515450208157</v>
      </c>
      <c r="J229" s="19">
        <v>0.50387736512848313</v>
      </c>
      <c r="K229" s="19">
        <v>-31.953239231503474</v>
      </c>
      <c r="L229" s="19">
        <v>-39.204401356725661</v>
      </c>
      <c r="M229" s="19">
        <v>-83.274683027577865</v>
      </c>
      <c r="N229" s="19">
        <v>-39.701842055391921</v>
      </c>
      <c r="O229" s="19">
        <v>5.2045873133622226E-3</v>
      </c>
      <c r="P229" s="19">
        <v>-0.28139571148192771</v>
      </c>
      <c r="Q229" s="19">
        <v>1.8825637579264476E-3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2">
        <v>44449</v>
      </c>
      <c r="B230" s="35">
        <v>4</v>
      </c>
      <c r="C230" s="17" t="str">
        <f t="shared" si="34"/>
        <v>44449_4</v>
      </c>
      <c r="D230" s="19">
        <v>124.88938376573711</v>
      </c>
      <c r="E230" s="19">
        <v>150.83335713165295</v>
      </c>
      <c r="F230" s="19">
        <v>320.74026711054705</v>
      </c>
      <c r="G230" s="19">
        <v>164.09244970399328</v>
      </c>
      <c r="H230" s="19">
        <v>0.20414843456116968</v>
      </c>
      <c r="I230" s="19">
        <v>1.7871719056759785</v>
      </c>
      <c r="J230" s="19">
        <v>0.47847538128837869</v>
      </c>
      <c r="K230" s="19">
        <v>-32.660786662549761</v>
      </c>
      <c r="L230" s="19">
        <v>-40.282925987097876</v>
      </c>
      <c r="M230" s="19">
        <v>-85.007005161006617</v>
      </c>
      <c r="N230" s="19">
        <v>-40.578797977006822</v>
      </c>
      <c r="O230" s="19">
        <v>-4.6529285118608954E-3</v>
      </c>
      <c r="P230" s="19">
        <v>-0.30277946752723212</v>
      </c>
      <c r="Q230" s="19">
        <v>-2.0595621011885189E-2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2">
        <v>44449</v>
      </c>
      <c r="B231" s="35">
        <v>5</v>
      </c>
      <c r="C231" s="17" t="str">
        <f t="shared" si="34"/>
        <v>44449_5</v>
      </c>
      <c r="D231" s="19">
        <v>122.31316127124781</v>
      </c>
      <c r="E231" s="19">
        <v>146.68402600275027</v>
      </c>
      <c r="F231" s="19">
        <v>311.64110815370424</v>
      </c>
      <c r="G231" s="19">
        <v>160.06351503054853</v>
      </c>
      <c r="H231" s="19">
        <v>0.19566725809301291</v>
      </c>
      <c r="I231" s="19">
        <v>1.73316221302356</v>
      </c>
      <c r="J231" s="19">
        <v>0.46018734815230233</v>
      </c>
      <c r="K231" s="19">
        <v>-32.83677799436083</v>
      </c>
      <c r="L231" s="19">
        <v>-40.657597152642907</v>
      </c>
      <c r="M231" s="19">
        <v>-85.655260396603552</v>
      </c>
      <c r="N231" s="19">
        <v>-40.792705778285764</v>
      </c>
      <c r="O231" s="19">
        <v>-1.4686746197001209E-2</v>
      </c>
      <c r="P231" s="19">
        <v>-0.32346010890008392</v>
      </c>
      <c r="Q231" s="19">
        <v>-4.3151305810495803E-2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2">
        <v>44449</v>
      </c>
      <c r="B232" s="35">
        <v>6</v>
      </c>
      <c r="C232" s="17" t="str">
        <f t="shared" si="34"/>
        <v>44449_6</v>
      </c>
      <c r="D232" s="19">
        <v>124.47198310507159</v>
      </c>
      <c r="E232" s="19">
        <v>150.3880723615097</v>
      </c>
      <c r="F232" s="19">
        <v>319.83346451233058</v>
      </c>
      <c r="G232" s="19">
        <v>163.25208966569105</v>
      </c>
      <c r="H232" s="19">
        <v>0.18843347937923646</v>
      </c>
      <c r="I232" s="19">
        <v>1.7618376009651715</v>
      </c>
      <c r="J232" s="19">
        <v>0.44207089614760614</v>
      </c>
      <c r="K232" s="19">
        <v>-37.037440752959633</v>
      </c>
      <c r="L232" s="19">
        <v>-46.579819760187604</v>
      </c>
      <c r="M232" s="19">
        <v>-99.919227314298311</v>
      </c>
      <c r="N232" s="19">
        <v>-48.215139920666161</v>
      </c>
      <c r="O232" s="19">
        <v>-2.5702116744037246E-2</v>
      </c>
      <c r="P232" s="19">
        <v>-0.3846098749145575</v>
      </c>
      <c r="Q232" s="19">
        <v>-6.8563150677307796E-2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2">
        <v>44449</v>
      </c>
      <c r="B233" s="35">
        <v>7</v>
      </c>
      <c r="C233" s="17" t="str">
        <f t="shared" si="34"/>
        <v>44449_7</v>
      </c>
      <c r="D233" s="19">
        <v>139.38009678349871</v>
      </c>
      <c r="E233" s="19">
        <v>167.55484113572493</v>
      </c>
      <c r="F233" s="19">
        <v>357.33452903606599</v>
      </c>
      <c r="G233" s="19">
        <v>183.42884899955371</v>
      </c>
      <c r="H233" s="19">
        <v>0.18985095208361424</v>
      </c>
      <c r="I233" s="19">
        <v>1.9259417169559796</v>
      </c>
      <c r="J233" s="19">
        <v>0.44469450703796481</v>
      </c>
      <c r="K233" s="19">
        <v>-39.268700578907342</v>
      </c>
      <c r="L233" s="19">
        <v>-48.260547686618807</v>
      </c>
      <c r="M233" s="19">
        <v>-105.25618087511901</v>
      </c>
      <c r="N233" s="19">
        <v>-52.521348087678518</v>
      </c>
      <c r="O233" s="19">
        <v>-2.5850978977992881E-2</v>
      </c>
      <c r="P233" s="19">
        <v>-0.39961043433168786</v>
      </c>
      <c r="Q233" s="19">
        <v>-6.7869154218958852E-2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2">
        <v>44449</v>
      </c>
      <c r="B234" s="35">
        <v>8</v>
      </c>
      <c r="C234" s="17" t="str">
        <f t="shared" si="34"/>
        <v>44449_8</v>
      </c>
      <c r="D234" s="19">
        <v>170.57604446017069</v>
      </c>
      <c r="E234" s="19">
        <v>201.65930235286004</v>
      </c>
      <c r="F234" s="19">
        <v>428.40482819976546</v>
      </c>
      <c r="G234" s="19">
        <v>223.95188405291961</v>
      </c>
      <c r="H234" s="19">
        <v>0.20320809736793208</v>
      </c>
      <c r="I234" s="19">
        <v>2.229189527910115</v>
      </c>
      <c r="J234" s="19">
        <v>0.47244673395137443</v>
      </c>
      <c r="K234" s="19">
        <v>-29.233277843015873</v>
      </c>
      <c r="L234" s="19">
        <v>-34.463069347262135</v>
      </c>
      <c r="M234" s="19">
        <v>-78.699879430214352</v>
      </c>
      <c r="N234" s="19">
        <v>-40.0008984342522</v>
      </c>
      <c r="O234" s="19">
        <v>-5.6459607758810489E-3</v>
      </c>
      <c r="P234" s="19">
        <v>-0.18652647439516989</v>
      </c>
      <c r="Q234" s="19">
        <v>-2.1309776704462061E-2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2">
        <v>44449</v>
      </c>
      <c r="B235" s="35">
        <v>9</v>
      </c>
      <c r="C235" s="17" t="str">
        <f t="shared" si="34"/>
        <v>44449_9</v>
      </c>
      <c r="D235" s="19">
        <v>198.79937381226077</v>
      </c>
      <c r="E235" s="19">
        <v>239.09819356331482</v>
      </c>
      <c r="F235" s="19">
        <v>504.67373154044884</v>
      </c>
      <c r="G235" s="19">
        <v>261.83226014920615</v>
      </c>
      <c r="H235" s="19">
        <v>0.22420450814951043</v>
      </c>
      <c r="I235" s="19">
        <v>2.7267523661593946</v>
      </c>
      <c r="J235" s="19">
        <v>0.51866806532543563</v>
      </c>
      <c r="K235" s="19">
        <v>-21.259788620129687</v>
      </c>
      <c r="L235" s="19">
        <v>-24.012255254010952</v>
      </c>
      <c r="M235" s="19">
        <v>-57.799439191887174</v>
      </c>
      <c r="N235" s="19">
        <v>-30.990859322203299</v>
      </c>
      <c r="O235" s="19">
        <v>5.0101435268688703E-2</v>
      </c>
      <c r="P235" s="19">
        <v>1.93813639002339E-2</v>
      </c>
      <c r="Q235" s="19">
        <v>0.10581838232485706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4.3331015582685324E-2</v>
      </c>
      <c r="W235" s="3">
        <f t="shared" si="32"/>
        <v>0</v>
      </c>
      <c r="X235" s="3">
        <f t="shared" si="33"/>
        <v>1.7172244392724897E-2</v>
      </c>
    </row>
    <row r="236" spans="1:24" x14ac:dyDescent="0.25">
      <c r="A236" s="2">
        <v>44449</v>
      </c>
      <c r="B236" s="35">
        <v>10</v>
      </c>
      <c r="C236" s="17" t="str">
        <f t="shared" si="34"/>
        <v>44449_10</v>
      </c>
      <c r="D236" s="19">
        <v>215.6100563316302</v>
      </c>
      <c r="E236" s="19">
        <v>263.19685972735749</v>
      </c>
      <c r="F236" s="19">
        <v>554.86892159364777</v>
      </c>
      <c r="G236" s="19">
        <v>285.698153643674</v>
      </c>
      <c r="H236" s="19">
        <v>0.26507717601612824</v>
      </c>
      <c r="I236" s="19">
        <v>3.1264858619899565</v>
      </c>
      <c r="J236" s="19">
        <v>0.61182671433242986</v>
      </c>
      <c r="K236" s="19">
        <v>-17.782079772875502</v>
      </c>
      <c r="L236" s="19">
        <v>-20.586774492460343</v>
      </c>
      <c r="M236" s="19">
        <v>-50.17438735996587</v>
      </c>
      <c r="N236" s="19">
        <v>-27.562388195394227</v>
      </c>
      <c r="O236" s="19">
        <v>6.1535899185932705E-2</v>
      </c>
      <c r="P236" s="19">
        <v>7.689012148407276E-2</v>
      </c>
      <c r="Q236" s="19">
        <v>0.13146632104846004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7.0183061825558002E-2</v>
      </c>
      <c r="W236" s="3">
        <f t="shared" si="32"/>
        <v>0</v>
      </c>
      <c r="X236" s="3">
        <f t="shared" si="33"/>
        <v>7.4964757284920303E-2</v>
      </c>
    </row>
    <row r="237" spans="1:24" x14ac:dyDescent="0.25">
      <c r="A237" s="2">
        <v>44449</v>
      </c>
      <c r="B237" s="35">
        <v>11</v>
      </c>
      <c r="C237" s="17" t="str">
        <f t="shared" si="34"/>
        <v>44449_11</v>
      </c>
      <c r="D237" s="19">
        <v>219.66749352676584</v>
      </c>
      <c r="E237" s="19">
        <v>268.64985932605947</v>
      </c>
      <c r="F237" s="19">
        <v>566.82755779925265</v>
      </c>
      <c r="G237" s="19">
        <v>291.33585466482168</v>
      </c>
      <c r="H237" s="19">
        <v>0.27461249682548022</v>
      </c>
      <c r="I237" s="19">
        <v>3.2108370545924094</v>
      </c>
      <c r="J237" s="19">
        <v>0.63457566099569163</v>
      </c>
      <c r="K237" s="19">
        <v>-14.239176414268076</v>
      </c>
      <c r="L237" s="19">
        <v>-16.38402146811076</v>
      </c>
      <c r="M237" s="19">
        <v>-41.278671580290997</v>
      </c>
      <c r="N237" s="19">
        <v>-23.170691386302252</v>
      </c>
      <c r="O237" s="19">
        <v>7.2563480517533765E-2</v>
      </c>
      <c r="P237" s="19">
        <v>0.13462268457672236</v>
      </c>
      <c r="Q237" s="19">
        <v>0.15629132929746706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0.14530876175262947</v>
      </c>
      <c r="W237" s="3">
        <f t="shared" si="32"/>
        <v>0</v>
      </c>
      <c r="X237" s="3">
        <f t="shared" si="33"/>
        <v>0.24197173549893372</v>
      </c>
    </row>
    <row r="238" spans="1:24" x14ac:dyDescent="0.25">
      <c r="A238" s="2">
        <v>44449</v>
      </c>
      <c r="B238" s="35">
        <v>12</v>
      </c>
      <c r="C238" s="17" t="str">
        <f t="shared" si="34"/>
        <v>44449_12</v>
      </c>
      <c r="D238" s="19">
        <v>219.50265901063429</v>
      </c>
      <c r="E238" s="19">
        <v>267.27908603295981</v>
      </c>
      <c r="F238" s="19">
        <v>563.84706270970992</v>
      </c>
      <c r="G238" s="19">
        <v>289.58088479428062</v>
      </c>
      <c r="H238" s="19">
        <v>0.26902012578497192</v>
      </c>
      <c r="I238" s="19">
        <v>3.1880815920422969</v>
      </c>
      <c r="J238" s="19">
        <v>0.62396179507280847</v>
      </c>
      <c r="K238" s="19">
        <v>-11.647010337408712</v>
      </c>
      <c r="L238" s="19">
        <v>-13.543227923218524</v>
      </c>
      <c r="M238" s="19">
        <v>-34.981338494211748</v>
      </c>
      <c r="N238" s="19">
        <v>-19.318290887266414</v>
      </c>
      <c r="O238" s="19">
        <v>4.6948582019566656E-2</v>
      </c>
      <c r="P238" s="19">
        <v>0.14943354492563685</v>
      </c>
      <c r="Q238" s="19">
        <v>9.644649745393627E-2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</v>
      </c>
      <c r="W238" s="3">
        <f t="shared" si="32"/>
        <v>0</v>
      </c>
      <c r="X238" s="3">
        <f t="shared" si="33"/>
        <v>0</v>
      </c>
    </row>
    <row r="239" spans="1:24" x14ac:dyDescent="0.25">
      <c r="A239" s="2">
        <v>44449</v>
      </c>
      <c r="B239" s="35">
        <v>13</v>
      </c>
      <c r="C239" s="17" t="str">
        <f t="shared" si="34"/>
        <v>44449_13</v>
      </c>
      <c r="D239" s="19">
        <v>218.76532156509597</v>
      </c>
      <c r="E239" s="19">
        <v>266.16542077403278</v>
      </c>
      <c r="F239" s="19">
        <v>562.32540275944405</v>
      </c>
      <c r="G239" s="19">
        <v>288.9339946380428</v>
      </c>
      <c r="H239" s="19">
        <v>0.23317799337914158</v>
      </c>
      <c r="I239" s="19">
        <v>3.1515864965132039</v>
      </c>
      <c r="J239" s="19">
        <v>0.54209438610435412</v>
      </c>
      <c r="K239" s="19">
        <v>-12.022285108076058</v>
      </c>
      <c r="L239" s="19">
        <v>-15.192000899329077</v>
      </c>
      <c r="M239" s="19">
        <v>-37.566584403243262</v>
      </c>
      <c r="N239" s="19">
        <v>-19.997214416525701</v>
      </c>
      <c r="O239" s="19">
        <v>3.859600669371592E-2</v>
      </c>
      <c r="P239" s="19">
        <v>9.3756804233793234E-2</v>
      </c>
      <c r="Q239" s="19">
        <v>7.6900213503624276E-2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</v>
      </c>
      <c r="W239" s="3">
        <f t="shared" si="32"/>
        <v>0</v>
      </c>
      <c r="X239" s="3">
        <f t="shared" si="33"/>
        <v>0</v>
      </c>
    </row>
    <row r="240" spans="1:24" x14ac:dyDescent="0.25">
      <c r="A240" s="2">
        <v>44449</v>
      </c>
      <c r="B240" s="35">
        <v>14</v>
      </c>
      <c r="C240" s="17" t="str">
        <f t="shared" si="34"/>
        <v>44449_14</v>
      </c>
      <c r="D240" s="19">
        <v>217.87131290984115</v>
      </c>
      <c r="E240" s="19">
        <v>264.38762698877019</v>
      </c>
      <c r="F240" s="19">
        <v>560.19383659604944</v>
      </c>
      <c r="G240" s="19">
        <v>287.71258420913523</v>
      </c>
      <c r="H240" s="19">
        <v>0.22107797834266141</v>
      </c>
      <c r="I240" s="19">
        <v>3.0854374904244328</v>
      </c>
      <c r="J240" s="19">
        <v>0.51554200610374556</v>
      </c>
      <c r="K240" s="19">
        <v>-10.809313201712872</v>
      </c>
      <c r="L240" s="19">
        <v>-12.410844084829836</v>
      </c>
      <c r="M240" s="19">
        <v>-30.820327566554241</v>
      </c>
      <c r="N240" s="19">
        <v>-17.93266599322487</v>
      </c>
      <c r="O240" s="19">
        <v>3.4707016259043329E-2</v>
      </c>
      <c r="P240" s="19">
        <v>0.14125858453118798</v>
      </c>
      <c r="Q240" s="19">
        <v>6.7889917456822532E-2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</v>
      </c>
      <c r="W240" s="3">
        <f t="shared" si="32"/>
        <v>0</v>
      </c>
      <c r="X240" s="3">
        <f t="shared" si="33"/>
        <v>0</v>
      </c>
    </row>
    <row r="241" spans="1:24" x14ac:dyDescent="0.25">
      <c r="A241" s="2">
        <v>44449</v>
      </c>
      <c r="B241" s="35">
        <v>15</v>
      </c>
      <c r="C241" s="17" t="str">
        <f t="shared" si="34"/>
        <v>44449_15</v>
      </c>
      <c r="D241" s="19">
        <v>211.76833995977293</v>
      </c>
      <c r="E241" s="19">
        <v>259.27675089738034</v>
      </c>
      <c r="F241" s="19">
        <v>550.58036370089269</v>
      </c>
      <c r="G241" s="19">
        <v>280.60347166363317</v>
      </c>
      <c r="H241" s="19">
        <v>0.21032701510652957</v>
      </c>
      <c r="I241" s="19">
        <v>3.0408595829240976</v>
      </c>
      <c r="J241" s="19">
        <v>0.49136503661336101</v>
      </c>
      <c r="K241" s="19">
        <v>-10.624694979837344</v>
      </c>
      <c r="L241" s="19">
        <v>-12.224402606565722</v>
      </c>
      <c r="M241" s="19">
        <v>-28.436241343274475</v>
      </c>
      <c r="N241" s="19">
        <v>-17.382198434486131</v>
      </c>
      <c r="O241" s="19">
        <v>3.507931564622141E-2</v>
      </c>
      <c r="P241" s="19">
        <v>0.14888434335278863</v>
      </c>
      <c r="Q241" s="19">
        <v>6.9025155406597344E-2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</v>
      </c>
      <c r="W241" s="3">
        <f t="shared" si="32"/>
        <v>0</v>
      </c>
      <c r="X241" s="3">
        <f t="shared" si="33"/>
        <v>0</v>
      </c>
    </row>
    <row r="242" spans="1:24" x14ac:dyDescent="0.25">
      <c r="A242" s="2">
        <v>44449</v>
      </c>
      <c r="B242" s="35">
        <v>16</v>
      </c>
      <c r="C242" s="17" t="str">
        <f t="shared" si="34"/>
        <v>44449_16</v>
      </c>
      <c r="D242" s="19">
        <v>205.20749472872461</v>
      </c>
      <c r="E242" s="19">
        <v>252.41251395135441</v>
      </c>
      <c r="F242" s="19">
        <v>537.63859281847169</v>
      </c>
      <c r="G242" s="19">
        <v>271.74383238516668</v>
      </c>
      <c r="H242" s="19">
        <v>0.21395451422036429</v>
      </c>
      <c r="I242" s="19">
        <v>2.9992042325812847</v>
      </c>
      <c r="J242" s="19">
        <v>0.49791381484204866</v>
      </c>
      <c r="K242" s="19">
        <v>-14.847927292665482</v>
      </c>
      <c r="L242" s="19">
        <v>-17.451552669853896</v>
      </c>
      <c r="M242" s="19">
        <v>-39.176043899281488</v>
      </c>
      <c r="N242" s="19">
        <v>-22.559483395799145</v>
      </c>
      <c r="O242" s="19">
        <v>2.2078661344513893E-2</v>
      </c>
      <c r="P242" s="19">
        <v>7.8489789534404858E-2</v>
      </c>
      <c r="Q242" s="19">
        <v>3.9157653012005661E-2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</v>
      </c>
      <c r="W242" s="3">
        <f t="shared" si="32"/>
        <v>0</v>
      </c>
      <c r="X242" s="3">
        <f t="shared" si="33"/>
        <v>0</v>
      </c>
    </row>
    <row r="243" spans="1:24" x14ac:dyDescent="0.25">
      <c r="A243" s="2">
        <v>44449</v>
      </c>
      <c r="B243" s="35">
        <v>17</v>
      </c>
      <c r="C243" s="17" t="str">
        <f t="shared" si="34"/>
        <v>44449_17</v>
      </c>
      <c r="D243" s="19">
        <v>196.61098741944457</v>
      </c>
      <c r="E243" s="19">
        <v>242.23992202722147</v>
      </c>
      <c r="F243" s="19">
        <v>516.40397787791017</v>
      </c>
      <c r="G243" s="19">
        <v>260.37504967741756</v>
      </c>
      <c r="H243" s="19">
        <v>0.20133261470527414</v>
      </c>
      <c r="I243" s="19">
        <v>2.8677505919173996</v>
      </c>
      <c r="J243" s="19">
        <v>0.46855192347414432</v>
      </c>
      <c r="K243" s="19">
        <v>-20.781733698134168</v>
      </c>
      <c r="L243" s="19">
        <v>-25.349553236273813</v>
      </c>
      <c r="M243" s="19">
        <v>-55.645431885733458</v>
      </c>
      <c r="N243" s="19">
        <v>-29.479697782535315</v>
      </c>
      <c r="O243" s="19">
        <v>1.8498065161098181E-2</v>
      </c>
      <c r="P243" s="19">
        <v>-4.8869373529608337E-2</v>
      </c>
      <c r="Q243" s="19">
        <v>3.2115815645175752E-2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</v>
      </c>
      <c r="W243" s="3">
        <f t="shared" si="32"/>
        <v>0</v>
      </c>
      <c r="X243" s="3">
        <f t="shared" si="33"/>
        <v>0</v>
      </c>
    </row>
    <row r="244" spans="1:24" x14ac:dyDescent="0.25">
      <c r="A244" s="2">
        <v>44449</v>
      </c>
      <c r="B244" s="35">
        <v>18</v>
      </c>
      <c r="C244" s="17" t="str">
        <f t="shared" si="34"/>
        <v>44449_18</v>
      </c>
      <c r="D244" s="19">
        <v>184.36650023574293</v>
      </c>
      <c r="E244" s="19">
        <v>227.4720326553963</v>
      </c>
      <c r="F244" s="19">
        <v>487.10776307021496</v>
      </c>
      <c r="G244" s="19">
        <v>246.0573609930388</v>
      </c>
      <c r="H244" s="19">
        <v>0.19985794618477287</v>
      </c>
      <c r="I244" s="19">
        <v>2.6246104659062617</v>
      </c>
      <c r="J244" s="19">
        <v>0.46401243856514829</v>
      </c>
      <c r="K244" s="19">
        <v>-27.452808347116594</v>
      </c>
      <c r="L244" s="19">
        <v>-33.981003063221074</v>
      </c>
      <c r="M244" s="19">
        <v>-73.807234138039775</v>
      </c>
      <c r="N244" s="19">
        <v>-37.016228637343531</v>
      </c>
      <c r="O244" s="19">
        <v>-3.7019522999805123E-3</v>
      </c>
      <c r="P244" s="19">
        <v>-0.18086514033156095</v>
      </c>
      <c r="Q244" s="19">
        <v>-1.8997977871412323E-2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0</v>
      </c>
      <c r="W244" s="3">
        <f t="shared" si="32"/>
        <v>0</v>
      </c>
      <c r="X244" s="3">
        <f t="shared" si="33"/>
        <v>0</v>
      </c>
    </row>
    <row r="245" spans="1:24" x14ac:dyDescent="0.25">
      <c r="A245" s="2">
        <v>44449</v>
      </c>
      <c r="B245" s="35">
        <v>19</v>
      </c>
      <c r="C245" s="17" t="str">
        <f t="shared" si="34"/>
        <v>44449_19</v>
      </c>
      <c r="D245" s="19">
        <v>177.85672440673511</v>
      </c>
      <c r="E245" s="19">
        <v>218.7740355422813</v>
      </c>
      <c r="F245" s="19">
        <v>472.77558590520613</v>
      </c>
      <c r="G245" s="19">
        <v>238.90905999967023</v>
      </c>
      <c r="H245" s="19">
        <v>0.19240694180674858</v>
      </c>
      <c r="I245" s="19">
        <v>2.3994649871838858</v>
      </c>
      <c r="J245" s="19">
        <v>0.44536598801709276</v>
      </c>
      <c r="K245" s="19">
        <v>-30.358144795800953</v>
      </c>
      <c r="L245" s="19">
        <v>-37.485533250058204</v>
      </c>
      <c r="M245" s="19">
        <v>-80.222661454626689</v>
      </c>
      <c r="N245" s="19">
        <v>-40.214426143547264</v>
      </c>
      <c r="O245" s="19">
        <v>-5.8524947815379695E-3</v>
      </c>
      <c r="P245" s="19">
        <v>-0.24217990574189649</v>
      </c>
      <c r="Q245" s="19">
        <v>-2.279032458152698E-2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2">
        <v>44449</v>
      </c>
      <c r="B246" s="35">
        <v>20</v>
      </c>
      <c r="C246" s="17" t="str">
        <f t="shared" si="34"/>
        <v>44449_20</v>
      </c>
      <c r="D246" s="19">
        <v>194.5313927198498</v>
      </c>
      <c r="E246" s="19">
        <v>241.11382373322982</v>
      </c>
      <c r="F246" s="19">
        <v>525.81927067358845</v>
      </c>
      <c r="G246" s="19">
        <v>263.65856568765821</v>
      </c>
      <c r="H246" s="19">
        <v>0.22493150541000539</v>
      </c>
      <c r="I246" s="19">
        <v>2.644247379137318</v>
      </c>
      <c r="J246" s="19">
        <v>0.5180056659334783</v>
      </c>
      <c r="K246" s="19">
        <v>-32.366669459610662</v>
      </c>
      <c r="L246" s="19">
        <v>-38.765068461253591</v>
      </c>
      <c r="M246" s="19">
        <v>-81.652226380696121</v>
      </c>
      <c r="N246" s="19">
        <v>-42.057783739819236</v>
      </c>
      <c r="O246" s="19">
        <v>-1.8630725570028258E-2</v>
      </c>
      <c r="P246" s="19">
        <v>-0.26541094216805777</v>
      </c>
      <c r="Q246" s="19">
        <v>-5.081870467526288E-2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2">
        <v>44449</v>
      </c>
      <c r="B247" s="35">
        <v>21</v>
      </c>
      <c r="C247" s="17" t="str">
        <f t="shared" si="34"/>
        <v>44449_21</v>
      </c>
      <c r="D247" s="19">
        <v>209.80609983610321</v>
      </c>
      <c r="E247" s="19">
        <v>261.66324664180888</v>
      </c>
      <c r="F247" s="19">
        <v>573.91883304176326</v>
      </c>
      <c r="G247" s="19">
        <v>286.64969362659963</v>
      </c>
      <c r="H247" s="19">
        <v>0.26608089829804626</v>
      </c>
      <c r="I247" s="19">
        <v>2.9146947431831567</v>
      </c>
      <c r="J247" s="19">
        <v>0.6101476292939233</v>
      </c>
      <c r="K247" s="19">
        <v>-34.383373572880579</v>
      </c>
      <c r="L247" s="19">
        <v>-41.318639946649533</v>
      </c>
      <c r="M247" s="19">
        <v>-87.683216591886804</v>
      </c>
      <c r="N247" s="19">
        <v>-44.994112170933533</v>
      </c>
      <c r="O247" s="19">
        <v>-1.7499318540432712E-2</v>
      </c>
      <c r="P247" s="19">
        <v>-0.2866183858427635</v>
      </c>
      <c r="Q247" s="19">
        <v>-4.7817578619185425E-2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2">
        <v>44449</v>
      </c>
      <c r="B248" s="35">
        <v>22</v>
      </c>
      <c r="C248" s="17" t="str">
        <f t="shared" si="34"/>
        <v>44449_22</v>
      </c>
      <c r="D248" s="19">
        <v>204.90399625801729</v>
      </c>
      <c r="E248" s="19">
        <v>257.11943543110908</v>
      </c>
      <c r="F248" s="19">
        <v>564.51429194867217</v>
      </c>
      <c r="G248" s="19">
        <v>281.09333867000271</v>
      </c>
      <c r="H248" s="19">
        <v>0.26329841954251254</v>
      </c>
      <c r="I248" s="19">
        <v>2.8706338968651313</v>
      </c>
      <c r="J248" s="19">
        <v>0.60169142079529403</v>
      </c>
      <c r="K248" s="19">
        <v>-37.455370988035469</v>
      </c>
      <c r="L248" s="19">
        <v>-44.687034010745208</v>
      </c>
      <c r="M248" s="19">
        <v>-94.901043374031531</v>
      </c>
      <c r="N248" s="19">
        <v>-48.922557522782569</v>
      </c>
      <c r="O248" s="19">
        <v>4.1659784516120809E-3</v>
      </c>
      <c r="P248" s="19">
        <v>-0.3026173190802634</v>
      </c>
      <c r="Q248" s="19">
        <v>1.854356115076259E-3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2">
        <v>44449</v>
      </c>
      <c r="B249" s="35">
        <v>23</v>
      </c>
      <c r="C249" s="17" t="str">
        <f t="shared" si="34"/>
        <v>44449_23</v>
      </c>
      <c r="D249" s="19">
        <v>193.30566506224056</v>
      </c>
      <c r="E249" s="19">
        <v>244.41434272244851</v>
      </c>
      <c r="F249" s="19">
        <v>536.87695189448959</v>
      </c>
      <c r="G249" s="19">
        <v>265.95513290458962</v>
      </c>
      <c r="H249" s="19">
        <v>0.28034476002574005</v>
      </c>
      <c r="I249" s="19">
        <v>2.7745885130639301</v>
      </c>
      <c r="J249" s="19">
        <v>0.64421868449252728</v>
      </c>
      <c r="K249" s="19">
        <v>-39.396060637958108</v>
      </c>
      <c r="L249" s="19">
        <v>-46.887105364840707</v>
      </c>
      <c r="M249" s="19">
        <v>-99.573681569936426</v>
      </c>
      <c r="N249" s="19">
        <v>-51.593344897680254</v>
      </c>
      <c r="O249" s="19">
        <v>7.2144934744769297E-3</v>
      </c>
      <c r="P249" s="19">
        <v>-0.31969554323466925</v>
      </c>
      <c r="Q249" s="19">
        <v>7.8602582157610446E-3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2">
        <v>44449</v>
      </c>
      <c r="B250" s="35">
        <v>24</v>
      </c>
      <c r="C250" s="17" t="str">
        <f t="shared" si="34"/>
        <v>44449_24</v>
      </c>
      <c r="D250" s="19">
        <v>179.24835146687218</v>
      </c>
      <c r="E250" s="19">
        <v>227.1264495220627</v>
      </c>
      <c r="F250" s="19">
        <v>500.35197659142244</v>
      </c>
      <c r="G250" s="19">
        <v>246.32585459926642</v>
      </c>
      <c r="H250" s="19">
        <v>0.2652357627317955</v>
      </c>
      <c r="I250" s="19">
        <v>2.5956781031528688</v>
      </c>
      <c r="J250" s="19">
        <v>0.61188184333464968</v>
      </c>
      <c r="K250" s="19">
        <v>-41.480179300577653</v>
      </c>
      <c r="L250" s="19">
        <v>-49.420260371911255</v>
      </c>
      <c r="M250" s="19">
        <v>-104.85744652119232</v>
      </c>
      <c r="N250" s="19">
        <v>-54.29648175272343</v>
      </c>
      <c r="O250" s="19">
        <v>-4.3058568108814308E-3</v>
      </c>
      <c r="P250" s="19">
        <v>-0.35888721767026704</v>
      </c>
      <c r="Q250" s="19">
        <v>-1.9126556578534196E-2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2">
        <v>44450</v>
      </c>
      <c r="B251" s="35">
        <v>1</v>
      </c>
      <c r="C251" s="17" t="str">
        <f t="shared" si="34"/>
        <v>44450_1</v>
      </c>
      <c r="D251" s="19">
        <v>161.00714869839578</v>
      </c>
      <c r="E251" s="19">
        <v>202.42061056425382</v>
      </c>
      <c r="F251" s="19">
        <v>442.47409282494237</v>
      </c>
      <c r="G251" s="19">
        <v>219.24848870971698</v>
      </c>
      <c r="H251" s="19">
        <v>0.24091177440875672</v>
      </c>
      <c r="I251" s="19">
        <v>2.32991414437504</v>
      </c>
      <c r="J251" s="19">
        <v>0.55864732374126647</v>
      </c>
      <c r="K251" s="19">
        <v>-30.530057744503651</v>
      </c>
      <c r="L251" s="19">
        <v>-34.375206270694008</v>
      </c>
      <c r="M251" s="19">
        <v>-71.743907980172821</v>
      </c>
      <c r="N251" s="19">
        <v>-37.107331424902583</v>
      </c>
      <c r="O251" s="19">
        <v>3.3289523988108095E-3</v>
      </c>
      <c r="P251" s="19">
        <v>-0.24412560289524562</v>
      </c>
      <c r="Q251" s="19">
        <v>-2.3165226354700612E-3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2">
        <v>44450</v>
      </c>
      <c r="B252" s="35">
        <v>2</v>
      </c>
      <c r="C252" s="17" t="str">
        <f t="shared" si="34"/>
        <v>44450_2</v>
      </c>
      <c r="D252" s="19">
        <v>142.96429108753534</v>
      </c>
      <c r="E252" s="19">
        <v>177.77824851962748</v>
      </c>
      <c r="F252" s="19">
        <v>384.76276633202542</v>
      </c>
      <c r="G252" s="19">
        <v>191.88666769733911</v>
      </c>
      <c r="H252" s="19">
        <v>0.2296465649217132</v>
      </c>
      <c r="I252" s="19">
        <v>2.0663811418484479</v>
      </c>
      <c r="J252" s="19">
        <v>0.53634616253948386</v>
      </c>
      <c r="K252" s="19">
        <v>-29.734739608199483</v>
      </c>
      <c r="L252" s="19">
        <v>-33.574235636078342</v>
      </c>
      <c r="M252" s="19">
        <v>-69.754758735223305</v>
      </c>
      <c r="N252" s="19">
        <v>-35.926785739211653</v>
      </c>
      <c r="O252" s="19">
        <v>1.6737513520576463E-3</v>
      </c>
      <c r="P252" s="19">
        <v>-0.24644887981478053</v>
      </c>
      <c r="Q252" s="19">
        <v>-5.6514530762388476E-3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2">
        <v>44450</v>
      </c>
      <c r="B253" s="35">
        <v>3</v>
      </c>
      <c r="C253" s="17" t="str">
        <f t="shared" si="34"/>
        <v>44450_3</v>
      </c>
      <c r="D253" s="19">
        <v>130.60419082029853</v>
      </c>
      <c r="E253" s="19">
        <v>160.70426703761353</v>
      </c>
      <c r="F253" s="19">
        <v>346.14274208407642</v>
      </c>
      <c r="G253" s="19">
        <v>173.21773769775893</v>
      </c>
      <c r="H253" s="19">
        <v>0.22323851208035994</v>
      </c>
      <c r="I253" s="19">
        <v>1.8861049702068222</v>
      </c>
      <c r="J253" s="19">
        <v>0.52254194025841927</v>
      </c>
      <c r="K253" s="19">
        <v>-30.813596604183587</v>
      </c>
      <c r="L253" s="19">
        <v>-34.668086804802634</v>
      </c>
      <c r="M253" s="19">
        <v>-72.38708649304229</v>
      </c>
      <c r="N253" s="19">
        <v>-37.264676376601344</v>
      </c>
      <c r="O253" s="19">
        <v>-2.4919459369275764E-2</v>
      </c>
      <c r="P253" s="19">
        <v>-0.27598874098747744</v>
      </c>
      <c r="Q253" s="19">
        <v>-6.7398821959740951E-2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2">
        <v>44450</v>
      </c>
      <c r="B254" s="35">
        <v>4</v>
      </c>
      <c r="C254" s="17" t="str">
        <f t="shared" si="34"/>
        <v>44450_4</v>
      </c>
      <c r="D254" s="19">
        <v>122.43377489743571</v>
      </c>
      <c r="E254" s="19">
        <v>149.44564015164036</v>
      </c>
      <c r="F254" s="19">
        <v>318.72853559804679</v>
      </c>
      <c r="G254" s="19">
        <v>161.30100465137292</v>
      </c>
      <c r="H254" s="19">
        <v>0.19274738096114449</v>
      </c>
      <c r="I254" s="19">
        <v>1.7587883747856017</v>
      </c>
      <c r="J254" s="19">
        <v>0.45257097261625906</v>
      </c>
      <c r="K254" s="19">
        <v>-30.805803570276318</v>
      </c>
      <c r="L254" s="19">
        <v>-34.581438241830725</v>
      </c>
      <c r="M254" s="19">
        <v>-72.080822976576471</v>
      </c>
      <c r="N254" s="19">
        <v>-37.176065551641102</v>
      </c>
      <c r="O254" s="19">
        <v>-1.6747217055165433E-2</v>
      </c>
      <c r="P254" s="19">
        <v>-0.26741310104034149</v>
      </c>
      <c r="Q254" s="19">
        <v>-4.87609026466823E-2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2">
        <v>44450</v>
      </c>
      <c r="B255" s="35">
        <v>5</v>
      </c>
      <c r="C255" s="17" t="str">
        <f t="shared" si="34"/>
        <v>44450_5</v>
      </c>
      <c r="D255" s="19">
        <v>119.00674420885362</v>
      </c>
      <c r="E255" s="19">
        <v>144.14687864502608</v>
      </c>
      <c r="F255" s="19">
        <v>306.87469634329454</v>
      </c>
      <c r="G255" s="19">
        <v>156.10097441665451</v>
      </c>
      <c r="H255" s="19">
        <v>0.19583533824054017</v>
      </c>
      <c r="I255" s="19">
        <v>1.7058835477961936</v>
      </c>
      <c r="J255" s="19">
        <v>0.45914550614405492</v>
      </c>
      <c r="K255" s="19">
        <v>-31.218077193159562</v>
      </c>
      <c r="L255" s="19">
        <v>-34.949249994833764</v>
      </c>
      <c r="M255" s="19">
        <v>-72.359721856298137</v>
      </c>
      <c r="N255" s="19">
        <v>-37.498507625671323</v>
      </c>
      <c r="O255" s="19">
        <v>3.4887429999097387E-3</v>
      </c>
      <c r="P255" s="19">
        <v>-0.25955311451076324</v>
      </c>
      <c r="Q255" s="19">
        <v>-2.2176859621135902E-3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2">
        <v>44450</v>
      </c>
      <c r="B256" s="35">
        <v>6</v>
      </c>
      <c r="C256" s="17" t="str">
        <f t="shared" si="34"/>
        <v>44450_6</v>
      </c>
      <c r="D256" s="19">
        <v>117.87086217427674</v>
      </c>
      <c r="E256" s="19">
        <v>142.82539076012782</v>
      </c>
      <c r="F256" s="19">
        <v>304.74816981256134</v>
      </c>
      <c r="G256" s="19">
        <v>154.32078871199616</v>
      </c>
      <c r="H256" s="19">
        <v>0.21862455421367494</v>
      </c>
      <c r="I256" s="19">
        <v>1.7071248399828061</v>
      </c>
      <c r="J256" s="19">
        <v>0.51267779451327122</v>
      </c>
      <c r="K256" s="19">
        <v>-27.695996987608478</v>
      </c>
      <c r="L256" s="19">
        <v>-30.828532440454701</v>
      </c>
      <c r="M256" s="19">
        <v>-62.458273598794669</v>
      </c>
      <c r="N256" s="19">
        <v>-32.590216898771423</v>
      </c>
      <c r="O256" s="19">
        <v>-1.6082012893928549E-2</v>
      </c>
      <c r="P256" s="19">
        <v>-0.25949525212658481</v>
      </c>
      <c r="Q256" s="19">
        <v>-4.6917344662666352E-2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2">
        <v>44450</v>
      </c>
      <c r="B257" s="35">
        <v>7</v>
      </c>
      <c r="C257" s="17" t="str">
        <f t="shared" si="34"/>
        <v>44450_7</v>
      </c>
      <c r="D257" s="19">
        <v>120.67460032174696</v>
      </c>
      <c r="E257" s="19">
        <v>144.84040638450639</v>
      </c>
      <c r="F257" s="19">
        <v>308.5374384695333</v>
      </c>
      <c r="G257" s="19">
        <v>157.62936168797347</v>
      </c>
      <c r="H257" s="19">
        <v>0.19988120072683885</v>
      </c>
      <c r="I257" s="19">
        <v>1.6983027916891666</v>
      </c>
      <c r="J257" s="19">
        <v>0.46917306680006066</v>
      </c>
      <c r="K257" s="19">
        <v>-27.129929159106226</v>
      </c>
      <c r="L257" s="19">
        <v>-32.027024596581995</v>
      </c>
      <c r="M257" s="19">
        <v>-64.452468263951616</v>
      </c>
      <c r="N257" s="19">
        <v>-32.62718747777518</v>
      </c>
      <c r="O257" s="19">
        <v>-2.9797924566294279E-2</v>
      </c>
      <c r="P257" s="19">
        <v>-0.28808304518687677</v>
      </c>
      <c r="Q257" s="19">
        <v>-7.7576065350789647E-2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2">
        <v>44450</v>
      </c>
      <c r="B258" s="35">
        <v>8</v>
      </c>
      <c r="C258" s="17" t="str">
        <f t="shared" si="34"/>
        <v>44450_8</v>
      </c>
      <c r="D258" s="19">
        <v>129.31842855799147</v>
      </c>
      <c r="E258" s="19">
        <v>155.09432784176664</v>
      </c>
      <c r="F258" s="19">
        <v>330.71334682321128</v>
      </c>
      <c r="G258" s="19">
        <v>169.41366265195873</v>
      </c>
      <c r="H258" s="19">
        <v>0.19262284681715819</v>
      </c>
      <c r="I258" s="19">
        <v>1.7575931082325447</v>
      </c>
      <c r="J258" s="19">
        <v>0.4526652478658077</v>
      </c>
      <c r="K258" s="19">
        <v>-27.744000430614442</v>
      </c>
      <c r="L258" s="19">
        <v>-35.168451454281353</v>
      </c>
      <c r="M258" s="19">
        <v>-72.90228961443097</v>
      </c>
      <c r="N258" s="19">
        <v>-34.465153546165553</v>
      </c>
      <c r="O258" s="19">
        <v>-1.8769616597241214E-2</v>
      </c>
      <c r="P258" s="19">
        <v>-0.27868975164331622</v>
      </c>
      <c r="Q258" s="19">
        <v>-5.1403420509828539E-2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2">
        <v>44450</v>
      </c>
      <c r="B259" s="35">
        <v>9</v>
      </c>
      <c r="C259" s="17" t="str">
        <f t="shared" si="34"/>
        <v>44450_9</v>
      </c>
      <c r="D259" s="19">
        <v>143.42597363491524</v>
      </c>
      <c r="E259" s="19">
        <v>171.6891814798754</v>
      </c>
      <c r="F259" s="19">
        <v>365.60777200008852</v>
      </c>
      <c r="G259" s="19">
        <v>188.06058098130953</v>
      </c>
      <c r="H259" s="19">
        <v>0.19650792184793264</v>
      </c>
      <c r="I259" s="19">
        <v>1.9512669063247734</v>
      </c>
      <c r="J259" s="19">
        <v>0.45875383433742656</v>
      </c>
      <c r="K259" s="19">
        <v>-25.925302240613995</v>
      </c>
      <c r="L259" s="19">
        <v>-33.246001936326437</v>
      </c>
      <c r="M259" s="19">
        <v>-70.005580230913324</v>
      </c>
      <c r="N259" s="19">
        <v>-32.612961309477043</v>
      </c>
      <c r="O259" s="19">
        <v>-8.4887145342299377E-3</v>
      </c>
      <c r="P259" s="19">
        <v>-0.23392250015433513</v>
      </c>
      <c r="Q259" s="19">
        <v>-2.7336967444750344E-2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2">
        <v>44450</v>
      </c>
      <c r="B260" s="35">
        <v>10</v>
      </c>
      <c r="C260" s="17" t="str">
        <f t="shared" si="34"/>
        <v>44450_10</v>
      </c>
      <c r="D260" s="19">
        <v>165.43402816110873</v>
      </c>
      <c r="E260" s="19">
        <v>199.03945492041183</v>
      </c>
      <c r="F260" s="19">
        <v>425.56345047467278</v>
      </c>
      <c r="G260" s="19">
        <v>218.79597505159794</v>
      </c>
      <c r="H260" s="19">
        <v>0.21797719466670121</v>
      </c>
      <c r="I260" s="19">
        <v>2.2491916613455154</v>
      </c>
      <c r="J260" s="19">
        <v>0.50365099897951526</v>
      </c>
      <c r="K260" s="19">
        <v>-21.238733080093748</v>
      </c>
      <c r="L260" s="19">
        <v>-28.220872238016515</v>
      </c>
      <c r="M260" s="19">
        <v>-59.955513867476114</v>
      </c>
      <c r="N260" s="19">
        <v>-26.88354311020516</v>
      </c>
      <c r="O260" s="19">
        <v>-9.1566652408798591E-3</v>
      </c>
      <c r="P260" s="19">
        <v>-0.17518440589954054</v>
      </c>
      <c r="Q260" s="19">
        <v>-2.8938337325793373E-2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</v>
      </c>
      <c r="W260" s="3">
        <f t="shared" si="32"/>
        <v>0</v>
      </c>
      <c r="X260" s="3">
        <f t="shared" si="33"/>
        <v>0</v>
      </c>
    </row>
    <row r="261" spans="1:24" x14ac:dyDescent="0.25">
      <c r="A261" s="2">
        <v>44450</v>
      </c>
      <c r="B261" s="35">
        <v>11</v>
      </c>
      <c r="C261" s="17" t="str">
        <f t="shared" si="34"/>
        <v>44450_11</v>
      </c>
      <c r="D261" s="19">
        <v>185.93138755136266</v>
      </c>
      <c r="E261" s="19">
        <v>225.50811358666007</v>
      </c>
      <c r="F261" s="19">
        <v>484.21385029459123</v>
      </c>
      <c r="G261" s="19">
        <v>249.36708990353182</v>
      </c>
      <c r="H261" s="19">
        <v>0.22538491121207585</v>
      </c>
      <c r="I261" s="19">
        <v>2.5257010212051605</v>
      </c>
      <c r="J261" s="19">
        <v>0.51865754545865828</v>
      </c>
      <c r="K261" s="19">
        <v>-18.732251523521985</v>
      </c>
      <c r="L261" s="19">
        <v>-25.553054973671674</v>
      </c>
      <c r="M261" s="19">
        <v>-54.482341650263407</v>
      </c>
      <c r="N261" s="19">
        <v>-23.910668593265775</v>
      </c>
      <c r="O261" s="19">
        <v>-3.1277021558005964E-3</v>
      </c>
      <c r="P261" s="19">
        <v>-0.14096316646285839</v>
      </c>
      <c r="Q261" s="19">
        <v>-1.5808084675137283E-2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</v>
      </c>
      <c r="W261" s="3">
        <f t="shared" si="32"/>
        <v>0</v>
      </c>
      <c r="X261" s="3">
        <f t="shared" si="33"/>
        <v>0</v>
      </c>
    </row>
    <row r="262" spans="1:24" x14ac:dyDescent="0.25">
      <c r="A262" s="2">
        <v>44450</v>
      </c>
      <c r="B262" s="35">
        <v>12</v>
      </c>
      <c r="C262" s="17" t="str">
        <f t="shared" si="34"/>
        <v>44450_12</v>
      </c>
      <c r="D262" s="19">
        <v>196.25491218226449</v>
      </c>
      <c r="E262" s="19">
        <v>240.60418984845552</v>
      </c>
      <c r="F262" s="19">
        <v>517.2446523070081</v>
      </c>
      <c r="G262" s="19">
        <v>266.05595289595868</v>
      </c>
      <c r="H262" s="19">
        <v>0.22042263134542697</v>
      </c>
      <c r="I262" s="19">
        <v>2.6956193507787725</v>
      </c>
      <c r="J262" s="19">
        <v>0.50770524133883799</v>
      </c>
      <c r="K262" s="19">
        <v>-17.589423879044066</v>
      </c>
      <c r="L262" s="19">
        <v>-25.428651424889367</v>
      </c>
      <c r="M262" s="19">
        <v>-53.521444664058322</v>
      </c>
      <c r="N262" s="19">
        <v>-22.60868861301811</v>
      </c>
      <c r="O262" s="19">
        <v>-1.1272826229164225E-2</v>
      </c>
      <c r="P262" s="19">
        <v>-0.15796052563409177</v>
      </c>
      <c r="Q262" s="19">
        <v>-3.4908830302247687E-2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</v>
      </c>
      <c r="W262" s="3">
        <f t="shared" si="32"/>
        <v>0</v>
      </c>
      <c r="X262" s="3">
        <f t="shared" si="33"/>
        <v>0</v>
      </c>
    </row>
    <row r="263" spans="1:24" x14ac:dyDescent="0.25">
      <c r="A263" s="2">
        <v>44450</v>
      </c>
      <c r="B263" s="35">
        <v>13</v>
      </c>
      <c r="C263" s="17" t="str">
        <f t="shared" si="34"/>
        <v>44450_13</v>
      </c>
      <c r="D263" s="19">
        <v>201.8974892278905</v>
      </c>
      <c r="E263" s="19">
        <v>247.71642187394158</v>
      </c>
      <c r="F263" s="19">
        <v>534.48519543659893</v>
      </c>
      <c r="G263" s="19">
        <v>276.27901814361365</v>
      </c>
      <c r="H263" s="19">
        <v>0.20787227418767662</v>
      </c>
      <c r="I263" s="19">
        <v>2.7500463967713342</v>
      </c>
      <c r="J263" s="19">
        <v>0.47805999846623354</v>
      </c>
      <c r="K263" s="19">
        <v>-16.601398152205142</v>
      </c>
      <c r="L263" s="19">
        <v>-24.710632858491966</v>
      </c>
      <c r="M263" s="19">
        <v>-52.091677140557636</v>
      </c>
      <c r="N263" s="19">
        <v>-21.419506923547335</v>
      </c>
      <c r="O263" s="19">
        <v>-1.0721254311889552E-2</v>
      </c>
      <c r="P263" s="19">
        <v>-0.16850728978772211</v>
      </c>
      <c r="Q263" s="19">
        <v>-3.3878777171277207E-2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</v>
      </c>
      <c r="W263" s="3">
        <f t="shared" si="32"/>
        <v>0</v>
      </c>
      <c r="X263" s="3">
        <f t="shared" si="33"/>
        <v>0</v>
      </c>
    </row>
    <row r="264" spans="1:24" x14ac:dyDescent="0.25">
      <c r="A264" s="2">
        <v>44450</v>
      </c>
      <c r="B264" s="35">
        <v>14</v>
      </c>
      <c r="C264" s="17" t="str">
        <f t="shared" si="34"/>
        <v>44450_14</v>
      </c>
      <c r="D264" s="19">
        <v>206.74891246249075</v>
      </c>
      <c r="E264" s="19">
        <v>252.96938842418385</v>
      </c>
      <c r="F264" s="19">
        <v>546.99119904872339</v>
      </c>
      <c r="G264" s="19">
        <v>284.70548545478647</v>
      </c>
      <c r="H264" s="19">
        <v>0.15193639688869692</v>
      </c>
      <c r="I264" s="19">
        <v>2.7127805641982423</v>
      </c>
      <c r="J264" s="19">
        <v>0.34993745689319089</v>
      </c>
      <c r="K264" s="19">
        <v>-15.68159518890257</v>
      </c>
      <c r="L264" s="19">
        <v>-23.586185936935706</v>
      </c>
      <c r="M264" s="19">
        <v>-49.908691527300761</v>
      </c>
      <c r="N264" s="19">
        <v>-20.117894498512783</v>
      </c>
      <c r="O264" s="19">
        <v>-2.0777660139501945E-2</v>
      </c>
      <c r="P264" s="19">
        <v>-0.15986347925861533</v>
      </c>
      <c r="Q264" s="19">
        <v>-5.6375716562233079E-2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</v>
      </c>
      <c r="W264" s="3">
        <f t="shared" si="32"/>
        <v>0</v>
      </c>
      <c r="X264" s="3">
        <f t="shared" si="33"/>
        <v>0</v>
      </c>
    </row>
    <row r="265" spans="1:24" x14ac:dyDescent="0.25">
      <c r="A265" s="2">
        <v>44450</v>
      </c>
      <c r="B265" s="35">
        <v>15</v>
      </c>
      <c r="C265" s="17" t="str">
        <f t="shared" si="34"/>
        <v>44450_15</v>
      </c>
      <c r="D265" s="19">
        <v>205.2990347220809</v>
      </c>
      <c r="E265" s="19">
        <v>251.2792172602723</v>
      </c>
      <c r="F265" s="19">
        <v>545.07178524406118</v>
      </c>
      <c r="G265" s="19">
        <v>283.95856393594238</v>
      </c>
      <c r="H265" s="19">
        <v>5.7753354006060548E-2</v>
      </c>
      <c r="I265" s="19">
        <v>2.6068239289788737</v>
      </c>
      <c r="J265" s="19">
        <v>0.13339162033130336</v>
      </c>
      <c r="K265" s="19">
        <v>-17.904420887594497</v>
      </c>
      <c r="L265" s="19">
        <v>-26.087243273018018</v>
      </c>
      <c r="M265" s="19">
        <v>-54.708036585823599</v>
      </c>
      <c r="N265" s="19">
        <v>-22.687612953909763</v>
      </c>
      <c r="O265" s="19">
        <v>-1.0112231671833897E-2</v>
      </c>
      <c r="P265" s="19">
        <v>-0.17039547571753649</v>
      </c>
      <c r="Q265" s="19">
        <v>-3.1928337057101727E-2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</v>
      </c>
      <c r="W265" s="3">
        <f t="shared" si="32"/>
        <v>0</v>
      </c>
      <c r="X265" s="3">
        <f t="shared" si="33"/>
        <v>0</v>
      </c>
    </row>
    <row r="266" spans="1:24" x14ac:dyDescent="0.25">
      <c r="A266" s="2">
        <v>44450</v>
      </c>
      <c r="B266" s="35">
        <v>16</v>
      </c>
      <c r="C266" s="17" t="str">
        <f t="shared" si="34"/>
        <v>44450_16</v>
      </c>
      <c r="D266" s="19">
        <v>201.65665646074396</v>
      </c>
      <c r="E266" s="19">
        <v>245.84590965772321</v>
      </c>
      <c r="F266" s="19">
        <v>533.65843950967337</v>
      </c>
      <c r="G266" s="19">
        <v>276.13850294868183</v>
      </c>
      <c r="H266" s="19">
        <v>0.19844943480759827</v>
      </c>
      <c r="I266" s="19">
        <v>2.6711761403051142</v>
      </c>
      <c r="J266" s="19">
        <v>0.45690559876747511</v>
      </c>
      <c r="K266" s="19">
        <v>-19.457386714875319</v>
      </c>
      <c r="L266" s="19">
        <v>-28.052732901960056</v>
      </c>
      <c r="M266" s="19">
        <v>-58.462457008874395</v>
      </c>
      <c r="N266" s="19">
        <v>-24.596909410494419</v>
      </c>
      <c r="O266" s="19">
        <v>-1.376315999973653E-2</v>
      </c>
      <c r="P266" s="19">
        <v>-0.2245369843999771</v>
      </c>
      <c r="Q266" s="19">
        <v>-3.9196242415425013E-2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</v>
      </c>
      <c r="W266" s="3">
        <f t="shared" si="32"/>
        <v>0</v>
      </c>
      <c r="X266" s="3">
        <f t="shared" si="33"/>
        <v>0</v>
      </c>
    </row>
    <row r="267" spans="1:24" x14ac:dyDescent="0.25">
      <c r="A267" s="2">
        <v>44450</v>
      </c>
      <c r="B267" s="35">
        <v>17</v>
      </c>
      <c r="C267" s="17" t="str">
        <f t="shared" si="34"/>
        <v>44450_17</v>
      </c>
      <c r="D267" s="19">
        <v>196.84980573913882</v>
      </c>
      <c r="E267" s="19">
        <v>239.3861000082309</v>
      </c>
      <c r="F267" s="19">
        <v>521.09670954623175</v>
      </c>
      <c r="G267" s="19">
        <v>268.6104346322216</v>
      </c>
      <c r="H267" s="19">
        <v>0.2062585913463561</v>
      </c>
      <c r="I267" s="19">
        <v>2.5681093851174008</v>
      </c>
      <c r="J267" s="19">
        <v>0.47257191379746111</v>
      </c>
      <c r="K267" s="19">
        <v>-21.512827732175566</v>
      </c>
      <c r="L267" s="19">
        <v>-29.938797185845829</v>
      </c>
      <c r="M267" s="19">
        <v>-62.39747544325666</v>
      </c>
      <c r="N267" s="19">
        <v>-26.630194372174159</v>
      </c>
      <c r="O267" s="19">
        <v>-1.9335729076329671E-2</v>
      </c>
      <c r="P267" s="19">
        <v>-0.26887350047145048</v>
      </c>
      <c r="Q267" s="19">
        <v>-5.15011931292957E-2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0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x14ac:dyDescent="0.25">
      <c r="A268" s="2">
        <v>44450</v>
      </c>
      <c r="B268" s="35">
        <v>18</v>
      </c>
      <c r="C268" s="17" t="str">
        <f t="shared" ref="C268:C331" si="42">CONCATENATE(A268,"_",B268)</f>
        <v>44450_18</v>
      </c>
      <c r="D268" s="19">
        <v>194.66271967315564</v>
      </c>
      <c r="E268" s="19">
        <v>236.53768826028312</v>
      </c>
      <c r="F268" s="19">
        <v>516.9366801755998</v>
      </c>
      <c r="G268" s="19">
        <v>266.11067709032858</v>
      </c>
      <c r="H268" s="19">
        <v>0.20800561880742907</v>
      </c>
      <c r="I268" s="19">
        <v>2.5145157450764026</v>
      </c>
      <c r="J268" s="19">
        <v>0.47762074657353992</v>
      </c>
      <c r="K268" s="19">
        <v>-23.140938706256442</v>
      </c>
      <c r="L268" s="19">
        <v>-31.597865958925659</v>
      </c>
      <c r="M268" s="19">
        <v>-65.650177539902032</v>
      </c>
      <c r="N268" s="19">
        <v>-28.204190531110065</v>
      </c>
      <c r="O268" s="19">
        <v>-2.0016412812938457E-2</v>
      </c>
      <c r="P268" s="19">
        <v>-0.28409669078825683</v>
      </c>
      <c r="Q268" s="19">
        <v>-5.2188878955090112E-2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0</v>
      </c>
      <c r="W268" s="3">
        <f t="shared" si="40"/>
        <v>0</v>
      </c>
      <c r="X268" s="3">
        <f t="shared" si="41"/>
        <v>0</v>
      </c>
    </row>
    <row r="269" spans="1:24" x14ac:dyDescent="0.25">
      <c r="A269" s="2">
        <v>44450</v>
      </c>
      <c r="B269" s="35">
        <v>19</v>
      </c>
      <c r="C269" s="17" t="str">
        <f t="shared" si="42"/>
        <v>44450_19</v>
      </c>
      <c r="D269" s="19">
        <v>195.79299610354104</v>
      </c>
      <c r="E269" s="19">
        <v>238.95979565376629</v>
      </c>
      <c r="F269" s="19">
        <v>522.75111447975121</v>
      </c>
      <c r="G269" s="19">
        <v>268.8645371833299</v>
      </c>
      <c r="H269" s="19">
        <v>0.21447658758843161</v>
      </c>
      <c r="I269" s="19">
        <v>2.5369542773899973</v>
      </c>
      <c r="J269" s="19">
        <v>0.49157320372671109</v>
      </c>
      <c r="K269" s="19">
        <v>-23.959684760946534</v>
      </c>
      <c r="L269" s="19">
        <v>-31.928632425738801</v>
      </c>
      <c r="M269" s="19">
        <v>-64.698271713143953</v>
      </c>
      <c r="N269" s="19">
        <v>-28.0565564594853</v>
      </c>
      <c r="O269" s="19">
        <v>-2.6863326626127462E-2</v>
      </c>
      <c r="P269" s="19">
        <v>-0.30355696223771605</v>
      </c>
      <c r="Q269" s="19">
        <v>-6.6565576074949534E-2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2">
        <v>44450</v>
      </c>
      <c r="B270" s="35">
        <v>20</v>
      </c>
      <c r="C270" s="17" t="str">
        <f t="shared" si="42"/>
        <v>44450_20</v>
      </c>
      <c r="D270" s="19">
        <v>212.49153799014516</v>
      </c>
      <c r="E270" s="19">
        <v>257.46208283624139</v>
      </c>
      <c r="F270" s="19">
        <v>565.88758552955539</v>
      </c>
      <c r="G270" s="19">
        <v>289.12869313327485</v>
      </c>
      <c r="H270" s="19">
        <v>0.24369962644853216</v>
      </c>
      <c r="I270" s="19">
        <v>2.5605099057714114</v>
      </c>
      <c r="J270" s="19">
        <v>0.55214175371202734</v>
      </c>
      <c r="K270" s="19">
        <v>-24.895107332057151</v>
      </c>
      <c r="L270" s="19">
        <v>-32.388452039901203</v>
      </c>
      <c r="M270" s="19">
        <v>-64.925831413272704</v>
      </c>
      <c r="N270" s="19">
        <v>-28.455004930472846</v>
      </c>
      <c r="O270" s="19">
        <v>-3.2121758776225549E-2</v>
      </c>
      <c r="P270" s="19">
        <v>-0.30555393805232384</v>
      </c>
      <c r="Q270" s="19">
        <v>-7.8667810545117539E-2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2">
        <v>44450</v>
      </c>
      <c r="B271" s="35">
        <v>21</v>
      </c>
      <c r="C271" s="17" t="str">
        <f t="shared" si="42"/>
        <v>44450_21</v>
      </c>
      <c r="D271" s="19">
        <v>227.5578151422653</v>
      </c>
      <c r="E271" s="19">
        <v>275.29083197378827</v>
      </c>
      <c r="F271" s="19">
        <v>606.76261440078099</v>
      </c>
      <c r="G271" s="19">
        <v>308.85318314238384</v>
      </c>
      <c r="H271" s="19">
        <v>0.27881057172218088</v>
      </c>
      <c r="I271" s="19">
        <v>2.757212458431709</v>
      </c>
      <c r="J271" s="19">
        <v>0.63088474668542982</v>
      </c>
      <c r="K271" s="19">
        <v>-26.997195501934179</v>
      </c>
      <c r="L271" s="19">
        <v>-34.887599191273431</v>
      </c>
      <c r="M271" s="19">
        <v>-70.397210501856335</v>
      </c>
      <c r="N271" s="19">
        <v>-31.16751354930512</v>
      </c>
      <c r="O271" s="19">
        <v>-3.0827991616335187E-2</v>
      </c>
      <c r="P271" s="19">
        <v>-0.32424826283843311</v>
      </c>
      <c r="Q271" s="19">
        <v>-7.607266644111324E-2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2">
        <v>44450</v>
      </c>
      <c r="B272" s="35">
        <v>22</v>
      </c>
      <c r="C272" s="17" t="str">
        <f t="shared" si="42"/>
        <v>44450_22</v>
      </c>
      <c r="D272" s="19">
        <v>222.56852725186701</v>
      </c>
      <c r="E272" s="19">
        <v>270.79046553484278</v>
      </c>
      <c r="F272" s="19">
        <v>597.10694737368499</v>
      </c>
      <c r="G272" s="19">
        <v>302.56902628313071</v>
      </c>
      <c r="H272" s="19">
        <v>0.27889431760531541</v>
      </c>
      <c r="I272" s="19">
        <v>2.7337283232213934</v>
      </c>
      <c r="J272" s="19">
        <v>0.63072579410816532</v>
      </c>
      <c r="K272" s="19">
        <v>-28.986075191864668</v>
      </c>
      <c r="L272" s="19">
        <v>-37.196634606566086</v>
      </c>
      <c r="M272" s="19">
        <v>-76.06235209284813</v>
      </c>
      <c r="N272" s="19">
        <v>-34.365673779160993</v>
      </c>
      <c r="O272" s="19">
        <v>-2.9163007025323644E-2</v>
      </c>
      <c r="P272" s="19">
        <v>-0.33838130361459628</v>
      </c>
      <c r="Q272" s="19">
        <v>-7.2127152283262719E-2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2">
        <v>44450</v>
      </c>
      <c r="B273" s="35">
        <v>23</v>
      </c>
      <c r="C273" s="17" t="str">
        <f t="shared" si="42"/>
        <v>44450_23</v>
      </c>
      <c r="D273" s="19">
        <v>210.90332966192315</v>
      </c>
      <c r="E273" s="19">
        <v>257.80199842824373</v>
      </c>
      <c r="F273" s="19">
        <v>567.70472856332276</v>
      </c>
      <c r="G273" s="19">
        <v>286.56048345486766</v>
      </c>
      <c r="H273" s="19">
        <v>0.27327002336884787</v>
      </c>
      <c r="I273" s="19">
        <v>2.6164326598414505</v>
      </c>
      <c r="J273" s="19">
        <v>0.61846371646555398</v>
      </c>
      <c r="K273" s="19">
        <v>-30.39315138237253</v>
      </c>
      <c r="L273" s="19">
        <v>-38.779464769043372</v>
      </c>
      <c r="M273" s="19">
        <v>-80.485878073465344</v>
      </c>
      <c r="N273" s="19">
        <v>-36.809849036375937</v>
      </c>
      <c r="O273" s="19">
        <v>-2.1079233494921371E-2</v>
      </c>
      <c r="P273" s="19">
        <v>-0.34970078388684811</v>
      </c>
      <c r="Q273" s="19">
        <v>-5.4791388731878068E-2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2">
        <v>44450</v>
      </c>
      <c r="B274" s="35">
        <v>24</v>
      </c>
      <c r="C274" s="17" t="str">
        <f t="shared" si="42"/>
        <v>44450_24</v>
      </c>
      <c r="D274" s="19">
        <v>192.31322396488218</v>
      </c>
      <c r="E274" s="19">
        <v>235.73067299152467</v>
      </c>
      <c r="F274" s="19">
        <v>521.19629268098993</v>
      </c>
      <c r="G274" s="19">
        <v>262.43972454118199</v>
      </c>
      <c r="H274" s="19">
        <v>0.26460721692605516</v>
      </c>
      <c r="I274" s="19">
        <v>2.4776909707196482</v>
      </c>
      <c r="J274" s="19">
        <v>0.60193745767457441</v>
      </c>
      <c r="K274" s="19">
        <v>-24.315246780650895</v>
      </c>
      <c r="L274" s="19">
        <v>-30.805341906548993</v>
      </c>
      <c r="M274" s="19">
        <v>-62.864082820245834</v>
      </c>
      <c r="N274" s="19">
        <v>-28.488928981526165</v>
      </c>
      <c r="O274" s="19">
        <v>-2.0226628253987081E-2</v>
      </c>
      <c r="P274" s="19">
        <v>-0.3116253960356648</v>
      </c>
      <c r="Q274" s="19">
        <v>-5.3437942152774004E-2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2">
        <v>44451</v>
      </c>
      <c r="B275" s="35">
        <v>1</v>
      </c>
      <c r="C275" s="17" t="str">
        <f t="shared" si="42"/>
        <v>44451_1</v>
      </c>
      <c r="D275" s="19">
        <v>170.0359669111636</v>
      </c>
      <c r="E275" s="19">
        <v>210.81249034022352</v>
      </c>
      <c r="F275" s="19">
        <v>461.53603262155588</v>
      </c>
      <c r="G275" s="19">
        <v>233.60758297172032</v>
      </c>
      <c r="H275" s="19">
        <v>0.24607224209124504</v>
      </c>
      <c r="I275" s="19">
        <v>2.365557111502806</v>
      </c>
      <c r="J275" s="19">
        <v>0.56489557656982459</v>
      </c>
      <c r="K275" s="19">
        <v>-14.809267596569539</v>
      </c>
      <c r="L275" s="19">
        <v>-20.187787558367773</v>
      </c>
      <c r="M275" s="19">
        <v>-39.961992614762906</v>
      </c>
      <c r="N275" s="19">
        <v>-16.148028283032843</v>
      </c>
      <c r="O275" s="19">
        <v>-2.3866964139735873E-2</v>
      </c>
      <c r="P275" s="19">
        <v>-0.24736640506749649</v>
      </c>
      <c r="Q275" s="19">
        <v>-6.2159421601716836E-2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2">
        <v>44451</v>
      </c>
      <c r="B276" s="35">
        <v>2</v>
      </c>
      <c r="C276" s="17" t="str">
        <f t="shared" si="42"/>
        <v>44451_2</v>
      </c>
      <c r="D276" s="19">
        <v>151.04427872440959</v>
      </c>
      <c r="E276" s="19">
        <v>184.22911682261787</v>
      </c>
      <c r="F276" s="19">
        <v>400.06279170845824</v>
      </c>
      <c r="G276" s="19">
        <v>204.69117886910232</v>
      </c>
      <c r="H276" s="19">
        <v>0.22144058463059568</v>
      </c>
      <c r="I276" s="19">
        <v>2.0672580386055959</v>
      </c>
      <c r="J276" s="19">
        <v>0.51311217254940489</v>
      </c>
      <c r="K276" s="19">
        <v>-13.689844997312823</v>
      </c>
      <c r="L276" s="19">
        <v>-18.381666380941194</v>
      </c>
      <c r="M276" s="19">
        <v>-36.745787829200744</v>
      </c>
      <c r="N276" s="19">
        <v>-14.595710057167159</v>
      </c>
      <c r="O276" s="19">
        <v>-1.9360842552473632E-2</v>
      </c>
      <c r="P276" s="19">
        <v>-0.23031091077564567</v>
      </c>
      <c r="Q276" s="19">
        <v>-5.2438396786322644E-2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2">
        <v>44451</v>
      </c>
      <c r="B277" s="35">
        <v>3</v>
      </c>
      <c r="C277" s="17" t="str">
        <f t="shared" si="42"/>
        <v>44451_3</v>
      </c>
      <c r="D277" s="19">
        <v>135.99280543129785</v>
      </c>
      <c r="E277" s="19">
        <v>163.50383064039275</v>
      </c>
      <c r="F277" s="19">
        <v>353.16746655758732</v>
      </c>
      <c r="G277" s="19">
        <v>181.69068498865335</v>
      </c>
      <c r="H277" s="19">
        <v>0.21330707575025165</v>
      </c>
      <c r="I277" s="19">
        <v>1.8411279644486223</v>
      </c>
      <c r="J277" s="19">
        <v>0.49607226558681994</v>
      </c>
      <c r="K277" s="19">
        <v>-14.375824377272195</v>
      </c>
      <c r="L277" s="19">
        <v>-19.176194934667649</v>
      </c>
      <c r="M277" s="19">
        <v>-38.112541036066979</v>
      </c>
      <c r="N277" s="19">
        <v>-15.365558135300239</v>
      </c>
      <c r="O277" s="19">
        <v>-3.4351728530873989E-2</v>
      </c>
      <c r="P277" s="19">
        <v>-0.25819574654529936</v>
      </c>
      <c r="Q277" s="19">
        <v>-8.7383544666322241E-2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2">
        <v>44451</v>
      </c>
      <c r="B278" s="35">
        <v>4</v>
      </c>
      <c r="C278" s="17" t="str">
        <f t="shared" si="42"/>
        <v>44451_4</v>
      </c>
      <c r="D278" s="19">
        <v>127.0550564276206</v>
      </c>
      <c r="E278" s="19">
        <v>151.21704385996588</v>
      </c>
      <c r="F278" s="19">
        <v>325.2566311379739</v>
      </c>
      <c r="G278" s="19">
        <v>167.8675644887316</v>
      </c>
      <c r="H278" s="19">
        <v>0.19390677618461449</v>
      </c>
      <c r="I278" s="19">
        <v>1.6883538029855836</v>
      </c>
      <c r="J278" s="19">
        <v>0.45271010243262388</v>
      </c>
      <c r="K278" s="19">
        <v>-13.984972509905786</v>
      </c>
      <c r="L278" s="19">
        <v>-18.757109441335221</v>
      </c>
      <c r="M278" s="19">
        <v>-37.241266809929797</v>
      </c>
      <c r="N278" s="19">
        <v>-14.786012280360346</v>
      </c>
      <c r="O278" s="19">
        <v>-2.5060232531493989E-2</v>
      </c>
      <c r="P278" s="19">
        <v>-0.24667947956291716</v>
      </c>
      <c r="Q278" s="19">
        <v>-6.6337168462471466E-2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2">
        <v>44451</v>
      </c>
      <c r="B279" s="35">
        <v>5</v>
      </c>
      <c r="C279" s="17" t="str">
        <f t="shared" si="42"/>
        <v>44451_5</v>
      </c>
      <c r="D279" s="19">
        <v>122.84747646834943</v>
      </c>
      <c r="E279" s="19">
        <v>143.68479845187056</v>
      </c>
      <c r="F279" s="19">
        <v>308.41175117056906</v>
      </c>
      <c r="G279" s="19">
        <v>160.10772336606604</v>
      </c>
      <c r="H279" s="19">
        <v>0.19233271639477617</v>
      </c>
      <c r="I279" s="19">
        <v>1.585069740361351</v>
      </c>
      <c r="J279" s="19">
        <v>0.44906165777159146</v>
      </c>
      <c r="K279" s="19">
        <v>-14.922430427710628</v>
      </c>
      <c r="L279" s="19">
        <v>-20.056031819112508</v>
      </c>
      <c r="M279" s="19">
        <v>-40.052943283641682</v>
      </c>
      <c r="N279" s="19">
        <v>-16.127228668775633</v>
      </c>
      <c r="O279" s="19">
        <v>-2.4419735844096485E-2</v>
      </c>
      <c r="P279" s="19">
        <v>-0.25925827272475466</v>
      </c>
      <c r="Q279" s="19">
        <v>-6.4519334669344536E-2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2">
        <v>44451</v>
      </c>
      <c r="B280" s="35">
        <v>6</v>
      </c>
      <c r="C280" s="17" t="str">
        <f t="shared" si="42"/>
        <v>44451_6</v>
      </c>
      <c r="D280" s="19">
        <v>120.01956798995354</v>
      </c>
      <c r="E280" s="19">
        <v>139.90252125533314</v>
      </c>
      <c r="F280" s="19">
        <v>299.43603450138721</v>
      </c>
      <c r="G280" s="19">
        <v>155.74227971825744</v>
      </c>
      <c r="H280" s="19">
        <v>0.18536431026366421</v>
      </c>
      <c r="I280" s="19">
        <v>1.5421799069558826</v>
      </c>
      <c r="J280" s="19">
        <v>0.43455835524764241</v>
      </c>
      <c r="K280" s="19">
        <v>-14.802525860519079</v>
      </c>
      <c r="L280" s="19">
        <v>-19.93852337664595</v>
      </c>
      <c r="M280" s="19">
        <v>-40.007826116970101</v>
      </c>
      <c r="N280" s="19">
        <v>-15.878913820236665</v>
      </c>
      <c r="O280" s="19">
        <v>-2.6982387678870269E-2</v>
      </c>
      <c r="P280" s="19">
        <v>-0.2537175798117291</v>
      </c>
      <c r="Q280" s="19">
        <v>-7.08529564528841E-2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2">
        <v>44451</v>
      </c>
      <c r="B281" s="35">
        <v>7</v>
      </c>
      <c r="C281" s="17" t="str">
        <f t="shared" si="42"/>
        <v>44451_7</v>
      </c>
      <c r="D281" s="19">
        <v>120.82689517711019</v>
      </c>
      <c r="E281" s="19">
        <v>140.05472333887639</v>
      </c>
      <c r="F281" s="19">
        <v>299.59757816614643</v>
      </c>
      <c r="G281" s="19">
        <v>156.84541478301776</v>
      </c>
      <c r="H281" s="19">
        <v>0.18327512542086996</v>
      </c>
      <c r="I281" s="19">
        <v>1.5398408366437688</v>
      </c>
      <c r="J281" s="19">
        <v>0.42914835776798899</v>
      </c>
      <c r="K281" s="19">
        <v>-14.203239573632107</v>
      </c>
      <c r="L281" s="19">
        <v>-19.666763756325295</v>
      </c>
      <c r="M281" s="19">
        <v>-39.762900439831625</v>
      </c>
      <c r="N281" s="19">
        <v>-15.326849922114212</v>
      </c>
      <c r="O281" s="19">
        <v>-3.6747943543995139E-2</v>
      </c>
      <c r="P281" s="19">
        <v>-0.26282901365687467</v>
      </c>
      <c r="Q281" s="19">
        <v>-9.2177960082691607E-2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2">
        <v>44451</v>
      </c>
      <c r="B282" s="35">
        <v>8</v>
      </c>
      <c r="C282" s="17" t="str">
        <f t="shared" si="42"/>
        <v>44451_8</v>
      </c>
      <c r="D282" s="19">
        <v>123.32041730041416</v>
      </c>
      <c r="E282" s="19">
        <v>142.24137888316659</v>
      </c>
      <c r="F282" s="19">
        <v>304.37633403907455</v>
      </c>
      <c r="G282" s="19">
        <v>160.34955533224246</v>
      </c>
      <c r="H282" s="19">
        <v>0.1746133148328467</v>
      </c>
      <c r="I282" s="19">
        <v>1.5421693132487464</v>
      </c>
      <c r="J282" s="19">
        <v>0.40778944929281924</v>
      </c>
      <c r="K282" s="19">
        <v>-13.267977724938277</v>
      </c>
      <c r="L282" s="19">
        <v>-19.133858989463441</v>
      </c>
      <c r="M282" s="19">
        <v>-39.797069478511126</v>
      </c>
      <c r="N282" s="19">
        <v>-14.712132342918448</v>
      </c>
      <c r="O282" s="19">
        <v>-2.7885604468952219E-2</v>
      </c>
      <c r="P282" s="19">
        <v>-0.24079757932838286</v>
      </c>
      <c r="Q282" s="19">
        <v>-7.0448441261300176E-2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2">
        <v>44451</v>
      </c>
      <c r="B283" s="35">
        <v>9</v>
      </c>
      <c r="C283" s="17" t="str">
        <f t="shared" si="42"/>
        <v>44451_9</v>
      </c>
      <c r="D283" s="19">
        <v>128.37853182104413</v>
      </c>
      <c r="E283" s="19">
        <v>147.58646117717123</v>
      </c>
      <c r="F283" s="19">
        <v>316.20958283984174</v>
      </c>
      <c r="G283" s="19">
        <v>167.29613356416425</v>
      </c>
      <c r="H283" s="19">
        <v>0.17818776647996756</v>
      </c>
      <c r="I283" s="19">
        <v>1.5892965754380133</v>
      </c>
      <c r="J283" s="19">
        <v>0.41121662049814256</v>
      </c>
      <c r="K283" s="19">
        <v>-10.188563083544974</v>
      </c>
      <c r="L283" s="19">
        <v>-16.125960592347855</v>
      </c>
      <c r="M283" s="19">
        <v>-33.17454789004961</v>
      </c>
      <c r="N283" s="19">
        <v>-11.684637469293762</v>
      </c>
      <c r="O283" s="19">
        <v>-1.9817821688393022E-2</v>
      </c>
      <c r="P283" s="19">
        <v>-0.19722592854128709</v>
      </c>
      <c r="Q283" s="19">
        <v>-5.1839135632632281E-2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2">
        <v>44451</v>
      </c>
      <c r="B284" s="35">
        <v>10</v>
      </c>
      <c r="C284" s="17" t="str">
        <f t="shared" si="42"/>
        <v>44451_10</v>
      </c>
      <c r="D284" s="19">
        <v>146.74221508156515</v>
      </c>
      <c r="E284" s="19">
        <v>170.98707035209691</v>
      </c>
      <c r="F284" s="19">
        <v>368.70282512573664</v>
      </c>
      <c r="G284" s="19">
        <v>194.50588512357922</v>
      </c>
      <c r="H284" s="19">
        <v>0.20282856896040152</v>
      </c>
      <c r="I284" s="19">
        <v>1.8915318969313024</v>
      </c>
      <c r="J284" s="19">
        <v>0.46453923365841754</v>
      </c>
      <c r="K284" s="19">
        <v>-9.3479861559594362</v>
      </c>
      <c r="L284" s="19">
        <v>-15.694694758303219</v>
      </c>
      <c r="M284" s="19">
        <v>-30.781456951753306</v>
      </c>
      <c r="N284" s="19">
        <v>-11.803321916083235</v>
      </c>
      <c r="O284" s="19">
        <v>-1.4924767685492085E-2</v>
      </c>
      <c r="P284" s="19">
        <v>-0.16177905279103122</v>
      </c>
      <c r="Q284" s="19">
        <v>-3.997867912208565E-2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0</v>
      </c>
      <c r="W284" s="3">
        <f t="shared" si="40"/>
        <v>0</v>
      </c>
      <c r="X284" s="3">
        <f t="shared" si="41"/>
        <v>0</v>
      </c>
    </row>
    <row r="285" spans="1:24" x14ac:dyDescent="0.25">
      <c r="A285" s="2">
        <v>44451</v>
      </c>
      <c r="B285" s="35">
        <v>11</v>
      </c>
      <c r="C285" s="17" t="str">
        <f t="shared" si="42"/>
        <v>44451_11</v>
      </c>
      <c r="D285" s="19">
        <v>163.0028090487221</v>
      </c>
      <c r="E285" s="19">
        <v>194.91043758279883</v>
      </c>
      <c r="F285" s="19">
        <v>422.22590111118353</v>
      </c>
      <c r="G285" s="19">
        <v>221.31006186943975</v>
      </c>
      <c r="H285" s="19">
        <v>0.22393532439683755</v>
      </c>
      <c r="I285" s="19">
        <v>2.2206841110012498</v>
      </c>
      <c r="J285" s="19">
        <v>0.5088019764971462</v>
      </c>
      <c r="K285" s="19">
        <v>-8.1305635968558914</v>
      </c>
      <c r="L285" s="19">
        <v>-14.647622035476772</v>
      </c>
      <c r="M285" s="19">
        <v>-28.146324164038901</v>
      </c>
      <c r="N285" s="19">
        <v>-10.603554183926107</v>
      </c>
      <c r="O285" s="19">
        <v>-6.9186238718696265E-3</v>
      </c>
      <c r="P285" s="19">
        <v>-0.14573335315773628</v>
      </c>
      <c r="Q285" s="19">
        <v>-2.2696278457970696E-2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</v>
      </c>
      <c r="W285" s="3">
        <f t="shared" si="40"/>
        <v>0</v>
      </c>
      <c r="X285" s="3">
        <f t="shared" si="41"/>
        <v>0</v>
      </c>
    </row>
    <row r="286" spans="1:24" x14ac:dyDescent="0.25">
      <c r="A286" s="2">
        <v>44451</v>
      </c>
      <c r="B286" s="35">
        <v>12</v>
      </c>
      <c r="C286" s="17" t="str">
        <f t="shared" si="42"/>
        <v>44451_12</v>
      </c>
      <c r="D286" s="19">
        <v>172.60056004587221</v>
      </c>
      <c r="E286" s="19">
        <v>208.87039583469326</v>
      </c>
      <c r="F286" s="19">
        <v>453.4770983271622</v>
      </c>
      <c r="G286" s="19">
        <v>236.82839940802762</v>
      </c>
      <c r="H286" s="19">
        <v>0.22909773318556767</v>
      </c>
      <c r="I286" s="19">
        <v>2.3721431511999373</v>
      </c>
      <c r="J286" s="19">
        <v>0.52019705796797533</v>
      </c>
      <c r="K286" s="19">
        <v>-11.220387208005285</v>
      </c>
      <c r="L286" s="19">
        <v>-16.502757741516472</v>
      </c>
      <c r="M286" s="19">
        <v>-31.973576357842159</v>
      </c>
      <c r="N286" s="19">
        <v>-13.206151274773864</v>
      </c>
      <c r="O286" s="19">
        <v>9.0811052636067136E-4</v>
      </c>
      <c r="P286" s="19">
        <v>-0.13924211113988957</v>
      </c>
      <c r="Q286" s="19">
        <v>-5.7376703457182694E-3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</v>
      </c>
      <c r="W286" s="3">
        <f t="shared" si="40"/>
        <v>0</v>
      </c>
      <c r="X286" s="3">
        <f t="shared" si="41"/>
        <v>0</v>
      </c>
    </row>
    <row r="287" spans="1:24" x14ac:dyDescent="0.25">
      <c r="A287" s="2">
        <v>44451</v>
      </c>
      <c r="B287" s="35">
        <v>13</v>
      </c>
      <c r="C287" s="17" t="str">
        <f t="shared" si="42"/>
        <v>44451_13</v>
      </c>
      <c r="D287" s="19">
        <v>182.64702203861972</v>
      </c>
      <c r="E287" s="19">
        <v>220.94070292986061</v>
      </c>
      <c r="F287" s="19">
        <v>481.53368502226414</v>
      </c>
      <c r="G287" s="19">
        <v>249.66781094689389</v>
      </c>
      <c r="H287" s="19">
        <v>0.22465264825792536</v>
      </c>
      <c r="I287" s="19">
        <v>2.4691676514075946</v>
      </c>
      <c r="J287" s="19">
        <v>0.5123218537489469</v>
      </c>
      <c r="K287" s="19">
        <v>-11.572798418667055</v>
      </c>
      <c r="L287" s="19">
        <v>-17.629523969809277</v>
      </c>
      <c r="M287" s="19">
        <v>-34.146540460838835</v>
      </c>
      <c r="N287" s="19">
        <v>-13.58030928362429</v>
      </c>
      <c r="O287" s="19">
        <v>4.2645763148297499E-3</v>
      </c>
      <c r="P287" s="19">
        <v>-0.15321117843968901</v>
      </c>
      <c r="Q287" s="19">
        <v>2.3603781026638564E-3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0</v>
      </c>
      <c r="W287" s="3">
        <f t="shared" si="40"/>
        <v>0</v>
      </c>
      <c r="X287" s="3">
        <f t="shared" si="41"/>
        <v>0</v>
      </c>
    </row>
    <row r="288" spans="1:24" x14ac:dyDescent="0.25">
      <c r="A288" s="2">
        <v>44451</v>
      </c>
      <c r="B288" s="35">
        <v>14</v>
      </c>
      <c r="C288" s="17" t="str">
        <f t="shared" si="42"/>
        <v>44451_14</v>
      </c>
      <c r="D288" s="19">
        <v>191.57031164255304</v>
      </c>
      <c r="E288" s="19">
        <v>231.80298184833035</v>
      </c>
      <c r="F288" s="19">
        <v>505.56990732326477</v>
      </c>
      <c r="G288" s="19">
        <v>261.6275923449266</v>
      </c>
      <c r="H288" s="19">
        <v>0.21743859765785156</v>
      </c>
      <c r="I288" s="19">
        <v>2.5802977887454803</v>
      </c>
      <c r="J288" s="19">
        <v>0.49574495389364859</v>
      </c>
      <c r="K288" s="19">
        <v>-8.8308312029875253</v>
      </c>
      <c r="L288" s="19">
        <v>-15.304748930419395</v>
      </c>
      <c r="M288" s="19">
        <v>-28.909538409279488</v>
      </c>
      <c r="N288" s="19">
        <v>-11.172866867584258</v>
      </c>
      <c r="O288" s="19">
        <v>7.6141579807243506E-4</v>
      </c>
      <c r="P288" s="19">
        <v>-0.1283314460962964</v>
      </c>
      <c r="Q288" s="19">
        <v>-5.408256792794032E-3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</v>
      </c>
      <c r="W288" s="3">
        <f t="shared" si="40"/>
        <v>0</v>
      </c>
      <c r="X288" s="3">
        <f t="shared" si="41"/>
        <v>0</v>
      </c>
    </row>
    <row r="289" spans="1:24" x14ac:dyDescent="0.25">
      <c r="A289" s="2">
        <v>44451</v>
      </c>
      <c r="B289" s="35">
        <v>15</v>
      </c>
      <c r="C289" s="17" t="str">
        <f t="shared" si="42"/>
        <v>44451_15</v>
      </c>
      <c r="D289" s="19">
        <v>189.02478835676879</v>
      </c>
      <c r="E289" s="19">
        <v>231.81398323855777</v>
      </c>
      <c r="F289" s="19">
        <v>505.82931930934961</v>
      </c>
      <c r="G289" s="19">
        <v>260.21872863440768</v>
      </c>
      <c r="H289" s="19">
        <v>0.20718627994704858</v>
      </c>
      <c r="I289" s="19">
        <v>2.6108032292210082</v>
      </c>
      <c r="J289" s="19">
        <v>0.47474592607276112</v>
      </c>
      <c r="K289" s="19">
        <v>-10.285970629351832</v>
      </c>
      <c r="L289" s="19">
        <v>-17.248241033834457</v>
      </c>
      <c r="M289" s="19">
        <v>-33.015523716686083</v>
      </c>
      <c r="N289" s="19">
        <v>-13.515495675585379</v>
      </c>
      <c r="O289" s="19">
        <v>-8.6392738767345476E-4</v>
      </c>
      <c r="P289" s="19">
        <v>-0.14691390368737797</v>
      </c>
      <c r="Q289" s="19">
        <v>-9.1250806933792089E-3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0</v>
      </c>
      <c r="W289" s="3">
        <f t="shared" si="40"/>
        <v>0</v>
      </c>
      <c r="X289" s="3">
        <f t="shared" si="41"/>
        <v>0</v>
      </c>
    </row>
    <row r="290" spans="1:24" x14ac:dyDescent="0.25">
      <c r="A290" s="2">
        <v>44451</v>
      </c>
      <c r="B290" s="35">
        <v>16</v>
      </c>
      <c r="C290" s="17" t="str">
        <f t="shared" si="42"/>
        <v>44451_16</v>
      </c>
      <c r="D290" s="19">
        <v>181.98780961587534</v>
      </c>
      <c r="E290" s="19">
        <v>224.50715885959306</v>
      </c>
      <c r="F290" s="19">
        <v>489.97960828361425</v>
      </c>
      <c r="G290" s="19">
        <v>251.2232824438324</v>
      </c>
      <c r="H290" s="19">
        <v>0.20193230562700798</v>
      </c>
      <c r="I290" s="19">
        <v>2.5233674852484675</v>
      </c>
      <c r="J290" s="19">
        <v>0.46203872454021067</v>
      </c>
      <c r="K290" s="19">
        <v>-11.952806303990672</v>
      </c>
      <c r="L290" s="19">
        <v>-18.984303901152913</v>
      </c>
      <c r="M290" s="19">
        <v>-37.025576135724108</v>
      </c>
      <c r="N290" s="19">
        <v>-15.820610942986079</v>
      </c>
      <c r="O290" s="19">
        <v>-6.1524901979004842E-3</v>
      </c>
      <c r="P290" s="19">
        <v>-0.17059204789416058</v>
      </c>
      <c r="Q290" s="19">
        <v>-2.0246203862458567E-2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x14ac:dyDescent="0.25">
      <c r="A291" s="2">
        <v>44451</v>
      </c>
      <c r="B291" s="35">
        <v>17</v>
      </c>
      <c r="C291" s="17" t="str">
        <f t="shared" si="42"/>
        <v>44451_17</v>
      </c>
      <c r="D291" s="19">
        <v>176.40018518802572</v>
      </c>
      <c r="E291" s="19">
        <v>217.82189786114219</v>
      </c>
      <c r="F291" s="19">
        <v>474.15035418383366</v>
      </c>
      <c r="G291" s="19">
        <v>243.74390269276125</v>
      </c>
      <c r="H291" s="19">
        <v>0.20504901440038847</v>
      </c>
      <c r="I291" s="19">
        <v>2.4582009256133026</v>
      </c>
      <c r="J291" s="19">
        <v>0.46693222197263773</v>
      </c>
      <c r="K291" s="19">
        <v>-14.394645447024631</v>
      </c>
      <c r="L291" s="19">
        <v>-20.458205633697904</v>
      </c>
      <c r="M291" s="19">
        <v>-40.376227718006625</v>
      </c>
      <c r="N291" s="19">
        <v>-17.800706252859939</v>
      </c>
      <c r="O291" s="19">
        <v>2.4296337943705004E-4</v>
      </c>
      <c r="P291" s="19">
        <v>-0.19577352298252951</v>
      </c>
      <c r="Q291" s="19">
        <v>-5.8654102048686721E-3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2">
        <v>44451</v>
      </c>
      <c r="B292" s="35">
        <v>18</v>
      </c>
      <c r="C292" s="17" t="str">
        <f t="shared" si="42"/>
        <v>44451_18</v>
      </c>
      <c r="D292" s="19">
        <v>175.67363285018217</v>
      </c>
      <c r="E292" s="19">
        <v>217.35968624258783</v>
      </c>
      <c r="F292" s="19">
        <v>472.77878666695221</v>
      </c>
      <c r="G292" s="19">
        <v>244.19287206118057</v>
      </c>
      <c r="H292" s="19">
        <v>0.20293694426068531</v>
      </c>
      <c r="I292" s="19">
        <v>2.4038448573547573</v>
      </c>
      <c r="J292" s="19">
        <v>0.46461613396752299</v>
      </c>
      <c r="K292" s="19">
        <v>-16.739840226959089</v>
      </c>
      <c r="L292" s="19">
        <v>-21.92589317904984</v>
      </c>
      <c r="M292" s="19">
        <v>-43.541332549599204</v>
      </c>
      <c r="N292" s="19">
        <v>-19.261333879855457</v>
      </c>
      <c r="O292" s="19">
        <v>-2.3243005725954145E-2</v>
      </c>
      <c r="P292" s="19">
        <v>-0.2392098222157554</v>
      </c>
      <c r="Q292" s="19">
        <v>-5.850398839079101E-2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2">
        <v>44451</v>
      </c>
      <c r="B293" s="35">
        <v>19</v>
      </c>
      <c r="C293" s="17" t="str">
        <f t="shared" si="42"/>
        <v>44451_19</v>
      </c>
      <c r="D293" s="19">
        <v>180.3171084783346</v>
      </c>
      <c r="E293" s="19">
        <v>220.26103580089136</v>
      </c>
      <c r="F293" s="19">
        <v>480.16921617145778</v>
      </c>
      <c r="G293" s="19">
        <v>249.33602222256653</v>
      </c>
      <c r="H293" s="19">
        <v>0.2023659333062979</v>
      </c>
      <c r="I293" s="19">
        <v>2.2840145332406645</v>
      </c>
      <c r="J293" s="19">
        <v>0.46067338289928589</v>
      </c>
      <c r="K293" s="19">
        <v>-17.615377113111311</v>
      </c>
      <c r="L293" s="19">
        <v>-22.713109943400635</v>
      </c>
      <c r="M293" s="19">
        <v>-44.61080798106363</v>
      </c>
      <c r="N293" s="19">
        <v>-19.665772821630771</v>
      </c>
      <c r="O293" s="19">
        <v>-3.0093647333204188E-2</v>
      </c>
      <c r="P293" s="19">
        <v>-0.2591126392309217</v>
      </c>
      <c r="Q293" s="19">
        <v>-7.4954581115932284E-2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2">
        <v>44451</v>
      </c>
      <c r="B294" s="35">
        <v>20</v>
      </c>
      <c r="C294" s="17" t="str">
        <f t="shared" si="42"/>
        <v>44451_20</v>
      </c>
      <c r="D294" s="19">
        <v>203.92267479404799</v>
      </c>
      <c r="E294" s="19">
        <v>249.79659486210289</v>
      </c>
      <c r="F294" s="19">
        <v>548.47598687288507</v>
      </c>
      <c r="G294" s="19">
        <v>283.59794714087468</v>
      </c>
      <c r="H294" s="19">
        <v>0.22752528583366338</v>
      </c>
      <c r="I294" s="19">
        <v>2.5908374703006052</v>
      </c>
      <c r="J294" s="19">
        <v>0.51808839966490483</v>
      </c>
      <c r="K294" s="19">
        <v>-17.868815568373961</v>
      </c>
      <c r="L294" s="19">
        <v>-21.877510325522124</v>
      </c>
      <c r="M294" s="19">
        <v>-41.477455338800155</v>
      </c>
      <c r="N294" s="19">
        <v>-19.249499934504293</v>
      </c>
      <c r="O294" s="19">
        <v>-3.4814331358163426E-2</v>
      </c>
      <c r="P294" s="19">
        <v>-0.25037446746338593</v>
      </c>
      <c r="Q294" s="19">
        <v>-8.5052002968022511E-2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2">
        <v>44451</v>
      </c>
      <c r="B295" s="35">
        <v>21</v>
      </c>
      <c r="C295" s="17" t="str">
        <f t="shared" si="42"/>
        <v>44451_21</v>
      </c>
      <c r="D295" s="19">
        <v>227.57676620337017</v>
      </c>
      <c r="E295" s="19">
        <v>280.92742105557204</v>
      </c>
      <c r="F295" s="19">
        <v>619.19093681142908</v>
      </c>
      <c r="G295" s="19">
        <v>316.22404792184795</v>
      </c>
      <c r="H295" s="19">
        <v>0.27222033167851473</v>
      </c>
      <c r="I295" s="19">
        <v>2.9813801451233184</v>
      </c>
      <c r="J295" s="19">
        <v>0.61542069815284384</v>
      </c>
      <c r="K295" s="19">
        <v>-19.301824975998038</v>
      </c>
      <c r="L295" s="19">
        <v>-23.309298091550797</v>
      </c>
      <c r="M295" s="19">
        <v>-44.403905039696106</v>
      </c>
      <c r="N295" s="19">
        <v>-21.23045078859511</v>
      </c>
      <c r="O295" s="19">
        <v>-4.1902786072613572E-2</v>
      </c>
      <c r="P295" s="19">
        <v>-0.26833321001421695</v>
      </c>
      <c r="Q295" s="19">
        <v>-0.10107228882703653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2">
        <v>44451</v>
      </c>
      <c r="B296" s="35">
        <v>22</v>
      </c>
      <c r="C296" s="17" t="str">
        <f t="shared" si="42"/>
        <v>44451_22</v>
      </c>
      <c r="D296" s="19">
        <v>227.08161805189985</v>
      </c>
      <c r="E296" s="19">
        <v>282.17303395808813</v>
      </c>
      <c r="F296" s="19">
        <v>622.1979182242078</v>
      </c>
      <c r="G296" s="19">
        <v>315.93868939412937</v>
      </c>
      <c r="H296" s="19">
        <v>0.269955437948178</v>
      </c>
      <c r="I296" s="19">
        <v>3.0024457283681287</v>
      </c>
      <c r="J296" s="19">
        <v>0.61038675949867505</v>
      </c>
      <c r="K296" s="19">
        <v>-21.40007928386753</v>
      </c>
      <c r="L296" s="19">
        <v>-25.911184615267508</v>
      </c>
      <c r="M296" s="19">
        <v>-50.677951240577201</v>
      </c>
      <c r="N296" s="19">
        <v>-24.471330257431614</v>
      </c>
      <c r="O296" s="19">
        <v>-2.7405788620560406E-2</v>
      </c>
      <c r="P296" s="19">
        <v>-0.27580545377562937</v>
      </c>
      <c r="Q296" s="19">
        <v>-6.9047100513886892E-2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2">
        <v>44451</v>
      </c>
      <c r="B297" s="35">
        <v>23</v>
      </c>
      <c r="C297" s="17" t="str">
        <f t="shared" si="42"/>
        <v>44451_23</v>
      </c>
      <c r="D297" s="19">
        <v>214.11918931168211</v>
      </c>
      <c r="E297" s="19">
        <v>267.56997850728669</v>
      </c>
      <c r="F297" s="19">
        <v>589.08414558939978</v>
      </c>
      <c r="G297" s="19">
        <v>298.13408525182518</v>
      </c>
      <c r="H297" s="19">
        <v>0.26459808692792858</v>
      </c>
      <c r="I297" s="19">
        <v>2.864511575948093</v>
      </c>
      <c r="J297" s="19">
        <v>0.60113455547990469</v>
      </c>
      <c r="K297" s="19">
        <v>-23.211500504847614</v>
      </c>
      <c r="L297" s="19">
        <v>-27.962418581851061</v>
      </c>
      <c r="M297" s="19">
        <v>-55.845576154837516</v>
      </c>
      <c r="N297" s="19">
        <v>-27.332539295099963</v>
      </c>
      <c r="O297" s="19">
        <v>-2.4762331529574372E-2</v>
      </c>
      <c r="P297" s="19">
        <v>-0.29218370003779154</v>
      </c>
      <c r="Q297" s="19">
        <v>-6.390256762775029E-2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2">
        <v>44451</v>
      </c>
      <c r="B298" s="35">
        <v>24</v>
      </c>
      <c r="C298" s="17" t="str">
        <f t="shared" si="42"/>
        <v>44451_24</v>
      </c>
      <c r="D298" s="19">
        <v>191.09015080643135</v>
      </c>
      <c r="E298" s="19">
        <v>238.35428450772389</v>
      </c>
      <c r="F298" s="19">
        <v>525.19178775192631</v>
      </c>
      <c r="G298" s="19">
        <v>264.91053903905305</v>
      </c>
      <c r="H298" s="19">
        <v>0.24357499820475068</v>
      </c>
      <c r="I298" s="19">
        <v>2.539130879623972</v>
      </c>
      <c r="J298" s="19">
        <v>0.5582952286164754</v>
      </c>
      <c r="K298" s="19">
        <v>-24.71396297863097</v>
      </c>
      <c r="L298" s="19">
        <v>-29.459261371944724</v>
      </c>
      <c r="M298" s="19">
        <v>-59.374909862610835</v>
      </c>
      <c r="N298" s="19">
        <v>-29.47639743110777</v>
      </c>
      <c r="O298" s="19">
        <v>-2.2905999856780001E-2</v>
      </c>
      <c r="P298" s="19">
        <v>-0.30360473746059802</v>
      </c>
      <c r="Q298" s="19">
        <v>-6.0435873887275865E-2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2">
        <v>44452</v>
      </c>
      <c r="B299" s="35">
        <v>1</v>
      </c>
      <c r="C299" s="17" t="str">
        <f t="shared" si="42"/>
        <v>44452_1</v>
      </c>
      <c r="D299" s="19">
        <v>164.38802691445687</v>
      </c>
      <c r="E299" s="19">
        <v>203.20564938602755</v>
      </c>
      <c r="F299" s="19">
        <v>444.22306214517192</v>
      </c>
      <c r="G299" s="19">
        <v>225.10950341949621</v>
      </c>
      <c r="H299" s="19">
        <v>0.22178395630615874</v>
      </c>
      <c r="I299" s="19">
        <v>2.1709359674641284</v>
      </c>
      <c r="J299" s="19">
        <v>0.51295578309087231</v>
      </c>
      <c r="K299" s="19">
        <v>-26.612137969787376</v>
      </c>
      <c r="L299" s="19">
        <v>-32.046257051147201</v>
      </c>
      <c r="M299" s="19">
        <v>-65.047531245251548</v>
      </c>
      <c r="N299" s="19">
        <v>-32.454307130808814</v>
      </c>
      <c r="O299" s="19">
        <v>-3.0811936206642972E-2</v>
      </c>
      <c r="P299" s="19">
        <v>-0.34022435330779893</v>
      </c>
      <c r="Q299" s="19">
        <v>-7.9110926051384728E-2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2">
        <v>44452</v>
      </c>
      <c r="B300" s="35">
        <v>2</v>
      </c>
      <c r="C300" s="17" t="str">
        <f t="shared" si="42"/>
        <v>44452_2</v>
      </c>
      <c r="D300" s="19">
        <v>141.76280337427042</v>
      </c>
      <c r="E300" s="19">
        <v>171.98841787134941</v>
      </c>
      <c r="F300" s="19">
        <v>372.48068999032449</v>
      </c>
      <c r="G300" s="19">
        <v>190.32523617692746</v>
      </c>
      <c r="H300" s="19">
        <v>0.19658030164776524</v>
      </c>
      <c r="I300" s="19">
        <v>1.8408577871079175</v>
      </c>
      <c r="J300" s="19">
        <v>0.45687667207318383</v>
      </c>
      <c r="K300" s="19">
        <v>-27.470458733294244</v>
      </c>
      <c r="L300" s="19">
        <v>-33.416234408422298</v>
      </c>
      <c r="M300" s="19">
        <v>-67.353141832519512</v>
      </c>
      <c r="N300" s="19">
        <v>-33.45039697025544</v>
      </c>
      <c r="O300" s="19">
        <v>-1.9056352757496224E-2</v>
      </c>
      <c r="P300" s="19">
        <v>-0.34345700494402248</v>
      </c>
      <c r="Q300" s="19">
        <v>-5.1742015124518592E-2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2">
        <v>44452</v>
      </c>
      <c r="B301" s="35">
        <v>3</v>
      </c>
      <c r="C301" s="17" t="str">
        <f t="shared" si="42"/>
        <v>44452_3</v>
      </c>
      <c r="D301" s="19">
        <v>128.72020942947893</v>
      </c>
      <c r="E301" s="19">
        <v>153.51920913791022</v>
      </c>
      <c r="F301" s="19">
        <v>330.09636095804001</v>
      </c>
      <c r="G301" s="19">
        <v>170.24021631133348</v>
      </c>
      <c r="H301" s="19">
        <v>0.1916960448258819</v>
      </c>
      <c r="I301" s="19">
        <v>1.6569957472222869</v>
      </c>
      <c r="J301" s="19">
        <v>0.44755187720857592</v>
      </c>
      <c r="K301" s="19">
        <v>-27.338888983997922</v>
      </c>
      <c r="L301" s="19">
        <v>-32.979250970284561</v>
      </c>
      <c r="M301" s="19">
        <v>-66.877183669878477</v>
      </c>
      <c r="N301" s="19">
        <v>-33.202856458193885</v>
      </c>
      <c r="O301" s="19">
        <v>-3.5135021055144114E-2</v>
      </c>
      <c r="P301" s="19">
        <v>-0.35330884874928042</v>
      </c>
      <c r="Q301" s="19">
        <v>-8.9159779508087261E-2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2">
        <v>44452</v>
      </c>
      <c r="B302" s="35">
        <v>4</v>
      </c>
      <c r="C302" s="17" t="str">
        <f t="shared" si="42"/>
        <v>44452_4</v>
      </c>
      <c r="D302" s="19">
        <v>121.93455329881064</v>
      </c>
      <c r="E302" s="19">
        <v>144.19059201151248</v>
      </c>
      <c r="F302" s="19">
        <v>308.06118012095072</v>
      </c>
      <c r="G302" s="19">
        <v>159.72658163197232</v>
      </c>
      <c r="H302" s="19">
        <v>0.17793942017429981</v>
      </c>
      <c r="I302" s="19">
        <v>1.5552079153496672</v>
      </c>
      <c r="J302" s="19">
        <v>0.41813759796989208</v>
      </c>
      <c r="K302" s="19">
        <v>-27.447135102117997</v>
      </c>
      <c r="L302" s="19">
        <v>-32.954921751623239</v>
      </c>
      <c r="M302" s="19">
        <v>-67.39640111953257</v>
      </c>
      <c r="N302" s="19">
        <v>-33.407111637401123</v>
      </c>
      <c r="O302" s="19">
        <v>-1.8077128817439392E-2</v>
      </c>
      <c r="P302" s="19">
        <v>-0.33670745659313034</v>
      </c>
      <c r="Q302" s="19">
        <v>-5.0155153957998057E-2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2">
        <v>44452</v>
      </c>
      <c r="B303" s="35">
        <v>5</v>
      </c>
      <c r="C303" s="17" t="str">
        <f t="shared" si="42"/>
        <v>44452_5</v>
      </c>
      <c r="D303" s="19">
        <v>118.66741936638346</v>
      </c>
      <c r="E303" s="19">
        <v>139.90678414874074</v>
      </c>
      <c r="F303" s="19">
        <v>298.03662954373334</v>
      </c>
      <c r="G303" s="19">
        <v>154.84194390630987</v>
      </c>
      <c r="H303" s="19">
        <v>0.18357572691435395</v>
      </c>
      <c r="I303" s="19">
        <v>1.5209494533374692</v>
      </c>
      <c r="J303" s="19">
        <v>0.4316678672890949</v>
      </c>
      <c r="K303" s="19">
        <v>-28.133257318383293</v>
      </c>
      <c r="L303" s="19">
        <v>-33.827782137612715</v>
      </c>
      <c r="M303" s="19">
        <v>-69.160527376029947</v>
      </c>
      <c r="N303" s="19">
        <v>-33.973303297812883</v>
      </c>
      <c r="O303" s="19">
        <v>-2.356339510768234E-2</v>
      </c>
      <c r="P303" s="19">
        <v>-0.35371710837874853</v>
      </c>
      <c r="Q303" s="19">
        <v>-6.2377880519560711E-2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2">
        <v>44452</v>
      </c>
      <c r="B304" s="35">
        <v>6</v>
      </c>
      <c r="C304" s="17" t="str">
        <f t="shared" si="42"/>
        <v>44452_6</v>
      </c>
      <c r="D304" s="19">
        <v>119.85896392772784</v>
      </c>
      <c r="E304" s="19">
        <v>142.42996905103755</v>
      </c>
      <c r="F304" s="19">
        <v>303.46735177394834</v>
      </c>
      <c r="G304" s="19">
        <v>157.22256171429549</v>
      </c>
      <c r="H304" s="19">
        <v>0.18351234439107608</v>
      </c>
      <c r="I304" s="19">
        <v>1.5450993069052046</v>
      </c>
      <c r="J304" s="19">
        <v>0.43064370681836384</v>
      </c>
      <c r="K304" s="19">
        <v>-28.369378176158239</v>
      </c>
      <c r="L304" s="19">
        <v>-34.885496047926409</v>
      </c>
      <c r="M304" s="19">
        <v>-71.940972866040624</v>
      </c>
      <c r="N304" s="19">
        <v>-34.835915073157622</v>
      </c>
      <c r="O304" s="19">
        <v>-2.5093381774123492E-2</v>
      </c>
      <c r="P304" s="19">
        <v>-0.36953877729048124</v>
      </c>
      <c r="Q304" s="19">
        <v>-6.5554906603471741E-2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2">
        <v>44452</v>
      </c>
      <c r="B305" s="35">
        <v>7</v>
      </c>
      <c r="C305" s="17" t="str">
        <f t="shared" si="42"/>
        <v>44452_7</v>
      </c>
      <c r="D305" s="19">
        <v>131.75492649823087</v>
      </c>
      <c r="E305" s="19">
        <v>158.04200399927444</v>
      </c>
      <c r="F305" s="19">
        <v>337.49129106256885</v>
      </c>
      <c r="G305" s="19">
        <v>174.34933565307767</v>
      </c>
      <c r="H305" s="19">
        <v>0.19429343215144732</v>
      </c>
      <c r="I305" s="19">
        <v>1.7149365979867799</v>
      </c>
      <c r="J305" s="19">
        <v>0.45402390479448101</v>
      </c>
      <c r="K305" s="19">
        <v>-36.04030349101086</v>
      </c>
      <c r="L305" s="19">
        <v>-44.071111959895383</v>
      </c>
      <c r="M305" s="19">
        <v>-95.031380348798336</v>
      </c>
      <c r="N305" s="19">
        <v>-47.107526256192301</v>
      </c>
      <c r="O305" s="19">
        <v>-3.7505264494632526E-2</v>
      </c>
      <c r="P305" s="19">
        <v>-0.44322478734911669</v>
      </c>
      <c r="Q305" s="19">
        <v>-9.2652988397551928E-2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2">
        <v>44452</v>
      </c>
      <c r="B306" s="35">
        <v>8</v>
      </c>
      <c r="C306" s="17" t="str">
        <f t="shared" si="42"/>
        <v>44452_8</v>
      </c>
      <c r="D306" s="19">
        <v>162.00987467234455</v>
      </c>
      <c r="E306" s="19">
        <v>193.21304305255705</v>
      </c>
      <c r="F306" s="19">
        <v>412.06309697186975</v>
      </c>
      <c r="G306" s="19">
        <v>214.13681221840713</v>
      </c>
      <c r="H306" s="19">
        <v>0.20635435353510417</v>
      </c>
      <c r="I306" s="19">
        <v>2.0150755388242225</v>
      </c>
      <c r="J306" s="19">
        <v>0.4784870521224161</v>
      </c>
      <c r="K306" s="19">
        <v>-28.056805527519742</v>
      </c>
      <c r="L306" s="19">
        <v>-33.380520669205481</v>
      </c>
      <c r="M306" s="19">
        <v>-74.158359565421662</v>
      </c>
      <c r="N306" s="19">
        <v>-37.287780365210779</v>
      </c>
      <c r="O306" s="19">
        <v>-2.3023558741341096E-2</v>
      </c>
      <c r="P306" s="19">
        <v>-0.26367714027774886</v>
      </c>
      <c r="Q306" s="19">
        <v>-5.8780883834673121E-2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2">
        <v>44452</v>
      </c>
      <c r="B307" s="35">
        <v>9</v>
      </c>
      <c r="C307" s="17" t="str">
        <f t="shared" si="42"/>
        <v>44452_9</v>
      </c>
      <c r="D307" s="19">
        <v>196.3363006413316</v>
      </c>
      <c r="E307" s="19">
        <v>234.93026807420765</v>
      </c>
      <c r="F307" s="19">
        <v>497.13290850569138</v>
      </c>
      <c r="G307" s="19">
        <v>258.63566660563083</v>
      </c>
      <c r="H307" s="19">
        <v>0.22264761506684538</v>
      </c>
      <c r="I307" s="19">
        <v>2.5185429050601753</v>
      </c>
      <c r="J307" s="19">
        <v>0.51133808372357659</v>
      </c>
      <c r="K307" s="19">
        <v>-19.696459347554317</v>
      </c>
      <c r="L307" s="19">
        <v>-23.441368092186124</v>
      </c>
      <c r="M307" s="19">
        <v>-54.070768406530192</v>
      </c>
      <c r="N307" s="19">
        <v>-27.872549714227663</v>
      </c>
      <c r="O307" s="19">
        <v>6.7153194407361767E-3</v>
      </c>
      <c r="P307" s="19">
        <v>-9.9999467710139511E-2</v>
      </c>
      <c r="Q307" s="19">
        <v>8.6783286163770006E-3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2">
        <v>44452</v>
      </c>
      <c r="B308" s="35">
        <v>10</v>
      </c>
      <c r="C308" s="17" t="str">
        <f t="shared" si="42"/>
        <v>44452_10</v>
      </c>
      <c r="D308" s="19">
        <v>228.1795565810861</v>
      </c>
      <c r="E308" s="19">
        <v>274.55717315817623</v>
      </c>
      <c r="F308" s="19">
        <v>580.84548691791781</v>
      </c>
      <c r="G308" s="19">
        <v>302.06890612771184</v>
      </c>
      <c r="H308" s="19">
        <v>0.25334143220132949</v>
      </c>
      <c r="I308" s="19">
        <v>3.0584669204849826</v>
      </c>
      <c r="J308" s="19">
        <v>0.58014012149657646</v>
      </c>
      <c r="K308" s="19">
        <v>-15.478366042784213</v>
      </c>
      <c r="L308" s="19">
        <v>-17.406198604090779</v>
      </c>
      <c r="M308" s="19">
        <v>-41.344313938641406</v>
      </c>
      <c r="N308" s="19">
        <v>-22.219109754089651</v>
      </c>
      <c r="O308" s="19">
        <v>3.6129728062828541E-2</v>
      </c>
      <c r="P308" s="19">
        <v>1.2772510687214772E-2</v>
      </c>
      <c r="Q308" s="19">
        <v>7.6321367615559285E-2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2">
        <v>44452</v>
      </c>
      <c r="B309" s="35">
        <v>11</v>
      </c>
      <c r="C309" s="17" t="str">
        <f t="shared" si="42"/>
        <v>44452_11</v>
      </c>
      <c r="D309" s="19">
        <v>247.38461498310949</v>
      </c>
      <c r="E309" s="19">
        <v>299.01660436531699</v>
      </c>
      <c r="F309" s="19">
        <v>633.94484499346083</v>
      </c>
      <c r="G309" s="19">
        <v>330.5849888620304</v>
      </c>
      <c r="H309" s="19">
        <v>0.2666854515120502</v>
      </c>
      <c r="I309" s="19">
        <v>3.3834610823816096</v>
      </c>
      <c r="J309" s="19">
        <v>0.6103481470894967</v>
      </c>
      <c r="K309" s="19">
        <v>-12.224847639245219</v>
      </c>
      <c r="L309" s="19">
        <v>-13.468943787001253</v>
      </c>
      <c r="M309" s="19">
        <v>-32.928952677633717</v>
      </c>
      <c r="N309" s="19">
        <v>-17.584177182740813</v>
      </c>
      <c r="O309" s="19">
        <v>5.8400958154213208E-2</v>
      </c>
      <c r="P309" s="19">
        <v>6.4970817172510978E-2</v>
      </c>
      <c r="Q309" s="19">
        <v>0.12681020242218002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4.1711079495302651E-2</v>
      </c>
      <c r="W309" s="3">
        <f t="shared" si="40"/>
        <v>0</v>
      </c>
      <c r="X309" s="3">
        <f t="shared" si="41"/>
        <v>3.9048099836260002E-2</v>
      </c>
    </row>
    <row r="310" spans="1:24" x14ac:dyDescent="0.25">
      <c r="A310" s="2">
        <v>44452</v>
      </c>
      <c r="B310" s="35">
        <v>12</v>
      </c>
      <c r="C310" s="17" t="str">
        <f t="shared" si="42"/>
        <v>44452_12</v>
      </c>
      <c r="D310" s="19">
        <v>267.21411333197199</v>
      </c>
      <c r="E310" s="19">
        <v>317.29148946538652</v>
      </c>
      <c r="F310" s="19">
        <v>673.73679112888419</v>
      </c>
      <c r="G310" s="19">
        <v>353.97456414168374</v>
      </c>
      <c r="H310" s="19">
        <v>0.27180717032644958</v>
      </c>
      <c r="I310" s="19">
        <v>3.4735165792305063</v>
      </c>
      <c r="J310" s="19">
        <v>0.62239604041813124</v>
      </c>
      <c r="K310" s="19">
        <v>-9.319730940814198</v>
      </c>
      <c r="L310" s="19">
        <v>-12.350740599542721</v>
      </c>
      <c r="M310" s="19">
        <v>-29.913851455003734</v>
      </c>
      <c r="N310" s="19">
        <v>-14.876389475478932</v>
      </c>
      <c r="O310" s="19">
        <v>5.2310439121009321E-2</v>
      </c>
      <c r="P310" s="19">
        <v>5.1858049391045283E-2</v>
      </c>
      <c r="Q310" s="19">
        <v>0.11235047698143227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2">
        <v>44452</v>
      </c>
      <c r="B311" s="35">
        <v>13</v>
      </c>
      <c r="C311" s="17" t="str">
        <f t="shared" si="42"/>
        <v>44452_13</v>
      </c>
      <c r="D311" s="19">
        <v>281.93474354059555</v>
      </c>
      <c r="E311" s="19">
        <v>330.34130344652414</v>
      </c>
      <c r="F311" s="19">
        <v>703.06097218043897</v>
      </c>
      <c r="G311" s="19">
        <v>374.96588627665733</v>
      </c>
      <c r="H311" s="19">
        <v>0.26747728742126486</v>
      </c>
      <c r="I311" s="19">
        <v>3.5740252994943562</v>
      </c>
      <c r="J311" s="19">
        <v>0.61395227332863356</v>
      </c>
      <c r="K311" s="19">
        <v>-8.8942716474756551</v>
      </c>
      <c r="L311" s="19">
        <v>-13.0559371177564</v>
      </c>
      <c r="M311" s="19">
        <v>-31.396062370719388</v>
      </c>
      <c r="N311" s="19">
        <v>-14.146321491473117</v>
      </c>
      <c r="O311" s="19">
        <v>3.4390565331945386E-2</v>
      </c>
      <c r="P311" s="19">
        <v>2.1190616204397397E-3</v>
      </c>
      <c r="Q311" s="19">
        <v>7.0115045975855925E-2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2">
        <v>44452</v>
      </c>
      <c r="B312" s="35">
        <v>14</v>
      </c>
      <c r="C312" s="17" t="str">
        <f t="shared" si="42"/>
        <v>44452_14</v>
      </c>
      <c r="D312" s="19">
        <v>290.57793304507419</v>
      </c>
      <c r="E312" s="19">
        <v>337.8759133895249</v>
      </c>
      <c r="F312" s="19">
        <v>720.328239363987</v>
      </c>
      <c r="G312" s="19">
        <v>388.26161727200412</v>
      </c>
      <c r="H312" s="19">
        <v>0.24156535379936594</v>
      </c>
      <c r="I312" s="19">
        <v>3.5725664293157346</v>
      </c>
      <c r="J312" s="19">
        <v>0.55784111242694268</v>
      </c>
      <c r="K312" s="19">
        <v>-7.9837672586199204</v>
      </c>
      <c r="L312" s="19">
        <v>-10.902046998520099</v>
      </c>
      <c r="M312" s="19">
        <v>-27.26539280665607</v>
      </c>
      <c r="N312" s="19">
        <v>-13.41879078384668</v>
      </c>
      <c r="O312" s="19">
        <v>2.2962698228512341E-2</v>
      </c>
      <c r="P312" s="19">
        <v>5.1195072955368216E-2</v>
      </c>
      <c r="Q312" s="19">
        <v>4.4063888413639958E-2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2">
        <v>44452</v>
      </c>
      <c r="B313" s="35">
        <v>15</v>
      </c>
      <c r="C313" s="17" t="str">
        <f t="shared" si="42"/>
        <v>44452_15</v>
      </c>
      <c r="D313" s="19">
        <v>277.71576419297958</v>
      </c>
      <c r="E313" s="19">
        <v>326.4691168669442</v>
      </c>
      <c r="F313" s="19">
        <v>695.53400799740177</v>
      </c>
      <c r="G313" s="19">
        <v>372.9991358656377</v>
      </c>
      <c r="H313" s="19">
        <v>0.23180098894288426</v>
      </c>
      <c r="I313" s="19">
        <v>3.5068500282134329</v>
      </c>
      <c r="J313" s="19">
        <v>0.53587604879126671</v>
      </c>
      <c r="K313" s="19">
        <v>-9.1667948751039674</v>
      </c>
      <c r="L313" s="19">
        <v>-10.926016361368212</v>
      </c>
      <c r="M313" s="19">
        <v>-27.116193385011478</v>
      </c>
      <c r="N313" s="19">
        <v>-15.22381428750602</v>
      </c>
      <c r="O313" s="19">
        <v>2.8089243627646952E-2</v>
      </c>
      <c r="P313" s="19">
        <v>8.3246636940833549E-2</v>
      </c>
      <c r="Q313" s="19">
        <v>6.6921527590997329E-2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2">
        <v>44452</v>
      </c>
      <c r="B314" s="35">
        <v>16</v>
      </c>
      <c r="C314" s="17" t="str">
        <f t="shared" si="42"/>
        <v>44452_16</v>
      </c>
      <c r="D314" s="19">
        <v>261.68527261223335</v>
      </c>
      <c r="E314" s="19">
        <v>312.04856842584002</v>
      </c>
      <c r="F314" s="19">
        <v>665.64749608415934</v>
      </c>
      <c r="G314" s="19">
        <v>350.1609907982405</v>
      </c>
      <c r="H314" s="19">
        <v>0.24127305136844288</v>
      </c>
      <c r="I314" s="19">
        <v>3.4224973029625021</v>
      </c>
      <c r="J314" s="19">
        <v>0.56725791450847085</v>
      </c>
      <c r="K314" s="19">
        <v>-11.312797127357729</v>
      </c>
      <c r="L314" s="19">
        <v>-13.027618026911906</v>
      </c>
      <c r="M314" s="19">
        <v>-30.921065183719872</v>
      </c>
      <c r="N314" s="19">
        <v>-17.837467056780913</v>
      </c>
      <c r="O314" s="19">
        <v>4.2750978656311701E-2</v>
      </c>
      <c r="P314" s="19">
        <v>6.3716293650982955E-2</v>
      </c>
      <c r="Q314" s="19">
        <v>8.9560424823524193E-2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2">
        <v>44452</v>
      </c>
      <c r="B315" s="35">
        <v>17</v>
      </c>
      <c r="C315" s="17" t="str">
        <f t="shared" si="42"/>
        <v>44452_17</v>
      </c>
      <c r="D315" s="19">
        <v>246.65466535353769</v>
      </c>
      <c r="E315" s="19">
        <v>298.57386781739586</v>
      </c>
      <c r="F315" s="19">
        <v>638.03862486526361</v>
      </c>
      <c r="G315" s="19">
        <v>331.16665823008748</v>
      </c>
      <c r="H315" s="19">
        <v>0.25552418243261887</v>
      </c>
      <c r="I315" s="19">
        <v>3.272079145407877</v>
      </c>
      <c r="J315" s="19">
        <v>0.59578895814917376</v>
      </c>
      <c r="K315" s="19">
        <v>-9.8410698645622183</v>
      </c>
      <c r="L315" s="19">
        <v>-13.222897962358777</v>
      </c>
      <c r="M315" s="19">
        <v>-29.092683750803385</v>
      </c>
      <c r="N315" s="19">
        <v>-14.327116745457879</v>
      </c>
      <c r="O315" s="19">
        <v>1.090437681968757E-2</v>
      </c>
      <c r="P315" s="19">
        <v>-3.4562322847464681E-2</v>
      </c>
      <c r="Q315" s="19">
        <v>2.1251342410958995E-2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2">
        <v>44452</v>
      </c>
      <c r="B316" s="35">
        <v>18</v>
      </c>
      <c r="C316" s="17" t="str">
        <f t="shared" si="42"/>
        <v>44452_18</v>
      </c>
      <c r="D316" s="19">
        <v>231.20423747409055</v>
      </c>
      <c r="E316" s="19">
        <v>280.68055643939255</v>
      </c>
      <c r="F316" s="19">
        <v>601.20204126608905</v>
      </c>
      <c r="G316" s="19">
        <v>312.03448253043683</v>
      </c>
      <c r="H316" s="19">
        <v>0.21722104693779959</v>
      </c>
      <c r="I316" s="19">
        <v>3.018040570582309</v>
      </c>
      <c r="J316" s="19">
        <v>0.51082657656971941</v>
      </c>
      <c r="K316" s="19">
        <v>-10.884417948146361</v>
      </c>
      <c r="L316" s="19">
        <v>-15.01162156648995</v>
      </c>
      <c r="M316" s="19">
        <v>-32.610332330157981</v>
      </c>
      <c r="N316" s="19">
        <v>-13.572727517411046</v>
      </c>
      <c r="O316" s="19">
        <v>-2.0304646993519016E-2</v>
      </c>
      <c r="P316" s="19">
        <v>-0.12446084772345865</v>
      </c>
      <c r="Q316" s="19">
        <v>-4.9252652715114101E-2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2">
        <v>44452</v>
      </c>
      <c r="B317" s="35">
        <v>19</v>
      </c>
      <c r="C317" s="17" t="str">
        <f t="shared" si="42"/>
        <v>44452_19</v>
      </c>
      <c r="D317" s="19">
        <v>216.12818684175494</v>
      </c>
      <c r="E317" s="19">
        <v>262.65302446017625</v>
      </c>
      <c r="F317" s="19">
        <v>565.41031495232369</v>
      </c>
      <c r="G317" s="19">
        <v>293.09426322899776</v>
      </c>
      <c r="H317" s="19">
        <v>0.19912735488101674</v>
      </c>
      <c r="I317" s="19">
        <v>2.7587858572467563</v>
      </c>
      <c r="J317" s="19">
        <v>0.47239207427548241</v>
      </c>
      <c r="K317" s="19">
        <v>-8.7506829533841195</v>
      </c>
      <c r="L317" s="19">
        <v>-12.373194772769629</v>
      </c>
      <c r="M317" s="19">
        <v>-26.550646961597746</v>
      </c>
      <c r="N317" s="19">
        <v>-9.3913273960358143</v>
      </c>
      <c r="O317" s="19">
        <v>-2.2521156848125241E-2</v>
      </c>
      <c r="P317" s="19">
        <v>-0.13274731902807832</v>
      </c>
      <c r="Q317" s="19">
        <v>-5.900790594192544E-2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2">
        <v>44452</v>
      </c>
      <c r="B318" s="35">
        <v>20</v>
      </c>
      <c r="C318" s="17" t="str">
        <f t="shared" si="42"/>
        <v>44452_20</v>
      </c>
      <c r="D318" s="19">
        <v>230.79012591026611</v>
      </c>
      <c r="E318" s="19">
        <v>283.68783059685529</v>
      </c>
      <c r="F318" s="19">
        <v>615.94920434087248</v>
      </c>
      <c r="G318" s="19">
        <v>315.61409454746445</v>
      </c>
      <c r="H318" s="19">
        <v>0.22950051924258505</v>
      </c>
      <c r="I318" s="19">
        <v>2.9672846146371179</v>
      </c>
      <c r="J318" s="19">
        <v>0.52987096656004462</v>
      </c>
      <c r="K318" s="19">
        <v>-9.1818799628582042</v>
      </c>
      <c r="L318" s="19">
        <v>-11.762364615818273</v>
      </c>
      <c r="M318" s="19">
        <v>-22.883818303186931</v>
      </c>
      <c r="N318" s="19">
        <v>-8.6346667271871844</v>
      </c>
      <c r="O318" s="19">
        <v>-2.2769958703783354E-2</v>
      </c>
      <c r="P318" s="19">
        <v>-0.12451673053934996</v>
      </c>
      <c r="Q318" s="19">
        <v>-5.2869375569386041E-2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2">
        <v>44452</v>
      </c>
      <c r="B319" s="35">
        <v>21</v>
      </c>
      <c r="C319" s="17" t="str">
        <f t="shared" si="42"/>
        <v>44452_21</v>
      </c>
      <c r="D319" s="19">
        <v>259.78597249201403</v>
      </c>
      <c r="E319" s="19">
        <v>321.93700837853993</v>
      </c>
      <c r="F319" s="19">
        <v>705.72741264304955</v>
      </c>
      <c r="G319" s="19">
        <v>359.50661049107043</v>
      </c>
      <c r="H319" s="19">
        <v>0.27896631273297401</v>
      </c>
      <c r="I319" s="19">
        <v>3.4345657715881264</v>
      </c>
      <c r="J319" s="19">
        <v>0.64140448841364739</v>
      </c>
      <c r="K319" s="19">
        <v>-11.013295178269189</v>
      </c>
      <c r="L319" s="19">
        <v>-13.719909658575284</v>
      </c>
      <c r="M319" s="19">
        <v>-27.150075651235493</v>
      </c>
      <c r="N319" s="19">
        <v>-10.858927610794359</v>
      </c>
      <c r="O319" s="19">
        <v>-1.682879599618322E-2</v>
      </c>
      <c r="P319" s="19">
        <v>-0.13325910115729586</v>
      </c>
      <c r="Q319" s="19">
        <v>-4.5323004416008755E-2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2">
        <v>44452</v>
      </c>
      <c r="B320" s="35">
        <v>22</v>
      </c>
      <c r="C320" s="17" t="str">
        <f t="shared" si="42"/>
        <v>44452_22</v>
      </c>
      <c r="D320" s="19">
        <v>258.89701830849867</v>
      </c>
      <c r="E320" s="19">
        <v>323.68080781146818</v>
      </c>
      <c r="F320" s="19">
        <v>711.21450561575534</v>
      </c>
      <c r="G320" s="19">
        <v>360.9559041761832</v>
      </c>
      <c r="H320" s="19">
        <v>0.30058456362474634</v>
      </c>
      <c r="I320" s="19">
        <v>3.4856293306248296</v>
      </c>
      <c r="J320" s="19">
        <v>0.6858760257413079</v>
      </c>
      <c r="K320" s="19">
        <v>-14.708778831462281</v>
      </c>
      <c r="L320" s="19">
        <v>-17.693836873493868</v>
      </c>
      <c r="M320" s="19">
        <v>-35.620058366204745</v>
      </c>
      <c r="N320" s="19">
        <v>-16.171763480143994</v>
      </c>
      <c r="O320" s="19">
        <v>-6.0037786649890391E-4</v>
      </c>
      <c r="P320" s="19">
        <v>-0.14646450619983617</v>
      </c>
      <c r="Q320" s="19">
        <v>-7.4904370628404767E-3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2">
        <v>44452</v>
      </c>
      <c r="B321" s="35">
        <v>23</v>
      </c>
      <c r="C321" s="17" t="str">
        <f t="shared" si="42"/>
        <v>44452_23</v>
      </c>
      <c r="D321" s="19">
        <v>240.65093486511407</v>
      </c>
      <c r="E321" s="19">
        <v>303.33118469056217</v>
      </c>
      <c r="F321" s="19">
        <v>666.95796421522175</v>
      </c>
      <c r="G321" s="19">
        <v>335.91979649701352</v>
      </c>
      <c r="H321" s="19">
        <v>0.30712041495964731</v>
      </c>
      <c r="I321" s="19">
        <v>3.3015228797078064</v>
      </c>
      <c r="J321" s="19">
        <v>0.70311566389163649</v>
      </c>
      <c r="K321" s="19">
        <v>-16.928108041164748</v>
      </c>
      <c r="L321" s="19">
        <v>-19.437935847798339</v>
      </c>
      <c r="M321" s="19">
        <v>-39.130694194765503</v>
      </c>
      <c r="N321" s="19">
        <v>-19.260283982509421</v>
      </c>
      <c r="O321" s="19">
        <v>-1.0722242141061159E-2</v>
      </c>
      <c r="P321" s="19">
        <v>-0.1637029593166216</v>
      </c>
      <c r="Q321" s="19">
        <v>-3.1661406417374346E-2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2">
        <v>44452</v>
      </c>
      <c r="B322" s="35">
        <v>24</v>
      </c>
      <c r="C322" s="17" t="str">
        <f t="shared" si="42"/>
        <v>44452_24</v>
      </c>
      <c r="D322" s="19">
        <v>214.09397548778145</v>
      </c>
      <c r="E322" s="19">
        <v>270.28023519288064</v>
      </c>
      <c r="F322" s="19">
        <v>594.52745011668071</v>
      </c>
      <c r="G322" s="19">
        <v>297.71895954605151</v>
      </c>
      <c r="H322" s="19">
        <v>0.28030041163016317</v>
      </c>
      <c r="I322" s="19">
        <v>2.9547725161318446</v>
      </c>
      <c r="J322" s="19">
        <v>0.64315864987915283</v>
      </c>
      <c r="K322" s="19">
        <v>-19.895175251683813</v>
      </c>
      <c r="L322" s="19">
        <v>-22.582091521992183</v>
      </c>
      <c r="M322" s="19">
        <v>-44.866227294320204</v>
      </c>
      <c r="N322" s="19">
        <v>-23.250034606267292</v>
      </c>
      <c r="O322" s="19">
        <v>-1.079381590361239E-2</v>
      </c>
      <c r="P322" s="19">
        <v>-0.2134541813898172</v>
      </c>
      <c r="Q322" s="19">
        <v>-3.2518728857720246E-2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2">
        <v>44453</v>
      </c>
      <c r="B323" s="35">
        <v>1</v>
      </c>
      <c r="C323" s="17" t="str">
        <f t="shared" si="42"/>
        <v>44453_1</v>
      </c>
      <c r="D323" s="19">
        <v>180.28325604410082</v>
      </c>
      <c r="E323" s="19">
        <v>224.24345836921688</v>
      </c>
      <c r="F323" s="19">
        <v>489.73333613788662</v>
      </c>
      <c r="G323" s="19">
        <v>247.02464320191919</v>
      </c>
      <c r="H323" s="19">
        <v>0.2463623980312652</v>
      </c>
      <c r="I323" s="19">
        <v>2.4609254783563839</v>
      </c>
      <c r="J323" s="19">
        <v>0.57130434535958097</v>
      </c>
      <c r="K323" s="19">
        <v>-19.946131175640112</v>
      </c>
      <c r="L323" s="19">
        <v>-23.355205010016828</v>
      </c>
      <c r="M323" s="19">
        <v>-46.905337831190742</v>
      </c>
      <c r="N323" s="19">
        <v>-23.444053190528443</v>
      </c>
      <c r="O323" s="19">
        <v>-5.3773488499193178E-3</v>
      </c>
      <c r="P323" s="19">
        <v>-0.22414842805594398</v>
      </c>
      <c r="Q323" s="19">
        <v>-2.0502693129592478E-2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2">
        <v>44453</v>
      </c>
      <c r="B324" s="35">
        <v>2</v>
      </c>
      <c r="C324" s="17" t="str">
        <f t="shared" si="42"/>
        <v>44453_2</v>
      </c>
      <c r="D324" s="19">
        <v>155.39189466480337</v>
      </c>
      <c r="E324" s="19">
        <v>190.03248174141018</v>
      </c>
      <c r="F324" s="19">
        <v>410.89315656734152</v>
      </c>
      <c r="G324" s="19">
        <v>208.96150695337019</v>
      </c>
      <c r="H324" s="19">
        <v>0.23039912227467785</v>
      </c>
      <c r="I324" s="19">
        <v>2.1123306275463483</v>
      </c>
      <c r="J324" s="19">
        <v>0.53819346975648319</v>
      </c>
      <c r="K324" s="19">
        <v>-18.772456553025023</v>
      </c>
      <c r="L324" s="19">
        <v>-23.041862314491166</v>
      </c>
      <c r="M324" s="19">
        <v>-46.769296872330763</v>
      </c>
      <c r="N324" s="19">
        <v>-22.869445636684638</v>
      </c>
      <c r="O324" s="19">
        <v>-4.4410645034865335E-3</v>
      </c>
      <c r="P324" s="19">
        <v>-0.23094277163509891</v>
      </c>
      <c r="Q324" s="19">
        <v>-1.8641155859195707E-2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2">
        <v>44453</v>
      </c>
      <c r="B325" s="35">
        <v>3</v>
      </c>
      <c r="C325" s="17" t="str">
        <f t="shared" si="42"/>
        <v>44453_3</v>
      </c>
      <c r="D325" s="19">
        <v>141.73831827249336</v>
      </c>
      <c r="E325" s="19">
        <v>170.50453541068444</v>
      </c>
      <c r="F325" s="19">
        <v>365.4810997647524</v>
      </c>
      <c r="G325" s="19">
        <v>187.3679889627781</v>
      </c>
      <c r="H325" s="19">
        <v>0.22359111092134715</v>
      </c>
      <c r="I325" s="19">
        <v>1.9006625186759187</v>
      </c>
      <c r="J325" s="19">
        <v>0.52314233174568581</v>
      </c>
      <c r="K325" s="19">
        <v>-19.32871068648539</v>
      </c>
      <c r="L325" s="19">
        <v>-24.180034712673692</v>
      </c>
      <c r="M325" s="19">
        <v>-49.156526991307899</v>
      </c>
      <c r="N325" s="19">
        <v>-23.737288349773078</v>
      </c>
      <c r="O325" s="19">
        <v>-1.6915377240093708E-2</v>
      </c>
      <c r="P325" s="19">
        <v>-0.24629964127555137</v>
      </c>
      <c r="Q325" s="19">
        <v>-4.7704058450625149E-2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2">
        <v>44453</v>
      </c>
      <c r="B326" s="35">
        <v>4</v>
      </c>
      <c r="C326" s="17" t="str">
        <f t="shared" si="42"/>
        <v>44453_4</v>
      </c>
      <c r="D326" s="19">
        <v>133.8104329711679</v>
      </c>
      <c r="E326" s="19">
        <v>158.78116156034437</v>
      </c>
      <c r="F326" s="19">
        <v>337.91426975226653</v>
      </c>
      <c r="G326" s="19">
        <v>174.90924769887238</v>
      </c>
      <c r="H326" s="19">
        <v>0.21065414912942615</v>
      </c>
      <c r="I326" s="19">
        <v>1.78799603700766</v>
      </c>
      <c r="J326" s="19">
        <v>0.4929980466942474</v>
      </c>
      <c r="K326" s="19">
        <v>-20.711113951234928</v>
      </c>
      <c r="L326" s="19">
        <v>-25.66587820089384</v>
      </c>
      <c r="M326" s="19">
        <v>-51.985331025169792</v>
      </c>
      <c r="N326" s="19">
        <v>-25.502798432099294</v>
      </c>
      <c r="O326" s="19">
        <v>-8.3794988125879787E-3</v>
      </c>
      <c r="P326" s="19">
        <v>-0.25560709443267765</v>
      </c>
      <c r="Q326" s="19">
        <v>-2.7663715317649801E-2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2">
        <v>44453</v>
      </c>
      <c r="B327" s="35">
        <v>5</v>
      </c>
      <c r="C327" s="17" t="str">
        <f t="shared" si="42"/>
        <v>44453_5</v>
      </c>
      <c r="D327" s="19">
        <v>130.70538301108891</v>
      </c>
      <c r="E327" s="19">
        <v>154.4316549398869</v>
      </c>
      <c r="F327" s="19">
        <v>328.24754138787944</v>
      </c>
      <c r="G327" s="19">
        <v>170.17347156673071</v>
      </c>
      <c r="H327" s="19">
        <v>0.21400417331708987</v>
      </c>
      <c r="I327" s="19">
        <v>1.7568095934589834</v>
      </c>
      <c r="J327" s="19">
        <v>0.50258549662062946</v>
      </c>
      <c r="K327" s="19">
        <v>-20.863736241547919</v>
      </c>
      <c r="L327" s="19">
        <v>-26.063791250434281</v>
      </c>
      <c r="M327" s="19">
        <v>-52.513133267967625</v>
      </c>
      <c r="N327" s="19">
        <v>-25.493519364196604</v>
      </c>
      <c r="O327" s="19">
        <v>-8.5108964320177102E-3</v>
      </c>
      <c r="P327" s="19">
        <v>-0.27609167676619117</v>
      </c>
      <c r="Q327" s="19">
        <v>-2.7787821733402392E-2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2">
        <v>44453</v>
      </c>
      <c r="B328" s="35">
        <v>6</v>
      </c>
      <c r="C328" s="17" t="str">
        <f t="shared" si="42"/>
        <v>44453_6</v>
      </c>
      <c r="D328" s="19">
        <v>132.01584879110939</v>
      </c>
      <c r="E328" s="19">
        <v>157.2548976644176</v>
      </c>
      <c r="F328" s="19">
        <v>334.34083814219645</v>
      </c>
      <c r="G328" s="19">
        <v>172.51014239831821</v>
      </c>
      <c r="H328" s="19">
        <v>0.21652457434037214</v>
      </c>
      <c r="I328" s="19">
        <v>1.7659089149993425</v>
      </c>
      <c r="J328" s="19">
        <v>0.50741087675144558</v>
      </c>
      <c r="K328" s="19">
        <v>-20.040676385560467</v>
      </c>
      <c r="L328" s="19">
        <v>-25.676625907306086</v>
      </c>
      <c r="M328" s="19">
        <v>-52.256849221427132</v>
      </c>
      <c r="N328" s="19">
        <v>-24.438820557444974</v>
      </c>
      <c r="O328" s="19">
        <v>-2.4053195459264709E-2</v>
      </c>
      <c r="P328" s="19">
        <v>-0.30075099062752236</v>
      </c>
      <c r="Q328" s="19">
        <v>-6.3045353809175711E-2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2">
        <v>44453</v>
      </c>
      <c r="B329" s="35">
        <v>7</v>
      </c>
      <c r="C329" s="17" t="str">
        <f t="shared" si="42"/>
        <v>44453_7</v>
      </c>
      <c r="D329" s="19">
        <v>144.21290213079052</v>
      </c>
      <c r="E329" s="19">
        <v>173.55261369094453</v>
      </c>
      <c r="F329" s="19">
        <v>370.43777600048298</v>
      </c>
      <c r="G329" s="19">
        <v>190.70684849737148</v>
      </c>
      <c r="H329" s="19">
        <v>0.21265228979391382</v>
      </c>
      <c r="I329" s="19">
        <v>1.9095064462297036</v>
      </c>
      <c r="J329" s="19">
        <v>0.49822166993447847</v>
      </c>
      <c r="K329" s="19">
        <v>-14.924090738033346</v>
      </c>
      <c r="L329" s="19">
        <v>-20.050887812322273</v>
      </c>
      <c r="M329" s="19">
        <v>-42.159570301939922</v>
      </c>
      <c r="N329" s="19">
        <v>-18.608272656274917</v>
      </c>
      <c r="O329" s="19">
        <v>-3.752222700244965E-2</v>
      </c>
      <c r="P329" s="19">
        <v>-0.25543140324542757</v>
      </c>
      <c r="Q329" s="19">
        <v>-9.3281558823667732E-2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2">
        <v>44453</v>
      </c>
      <c r="B330" s="35">
        <v>8</v>
      </c>
      <c r="C330" s="17" t="str">
        <f t="shared" si="42"/>
        <v>44453_8</v>
      </c>
      <c r="D330" s="19">
        <v>176.9143759800435</v>
      </c>
      <c r="E330" s="19">
        <v>211.11623604152541</v>
      </c>
      <c r="F330" s="19">
        <v>448.25574572717892</v>
      </c>
      <c r="G330" s="19">
        <v>232.89420431421274</v>
      </c>
      <c r="H330" s="19">
        <v>0.21495666786198075</v>
      </c>
      <c r="I330" s="19">
        <v>2.2762933711445417</v>
      </c>
      <c r="J330" s="19">
        <v>0.50068293468090752</v>
      </c>
      <c r="K330" s="19">
        <v>-17.338400400806265</v>
      </c>
      <c r="L330" s="19">
        <v>-21.697187459099545</v>
      </c>
      <c r="M330" s="19">
        <v>-49.32486244719891</v>
      </c>
      <c r="N330" s="19">
        <v>-22.893908835569992</v>
      </c>
      <c r="O330" s="19">
        <v>-4.5497737259629989E-3</v>
      </c>
      <c r="P330" s="19">
        <v>-0.15365718893821337</v>
      </c>
      <c r="Q330" s="19">
        <v>-1.7529167375707609E-2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2">
        <v>44453</v>
      </c>
      <c r="B331" s="35">
        <v>9</v>
      </c>
      <c r="C331" s="17" t="str">
        <f t="shared" si="42"/>
        <v>44453_9</v>
      </c>
      <c r="D331" s="19">
        <v>215.14335861496392</v>
      </c>
      <c r="E331" s="19">
        <v>258.12796776234688</v>
      </c>
      <c r="F331" s="19">
        <v>545.07941319556676</v>
      </c>
      <c r="G331" s="19">
        <v>283.98197678671295</v>
      </c>
      <c r="H331" s="19">
        <v>0.25378043121997018</v>
      </c>
      <c r="I331" s="19">
        <v>2.8791341249132354</v>
      </c>
      <c r="J331" s="19">
        <v>0.58713144763722136</v>
      </c>
      <c r="K331" s="19">
        <v>-10.442970218105742</v>
      </c>
      <c r="L331" s="19">
        <v>-13.475789977545913</v>
      </c>
      <c r="M331" s="19">
        <v>-32.864087147346787</v>
      </c>
      <c r="N331" s="19">
        <v>-15.683703488839051</v>
      </c>
      <c r="O331" s="19">
        <v>2.8077484788313609E-2</v>
      </c>
      <c r="P331" s="19">
        <v>6.8421715527625174E-3</v>
      </c>
      <c r="Q331" s="19">
        <v>5.6961127888396988E-2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2">
        <v>44453</v>
      </c>
      <c r="B332" s="35">
        <v>10</v>
      </c>
      <c r="C332" s="17" t="str">
        <f t="shared" ref="C332:C395" si="50">CONCATENATE(A332,"_",B332)</f>
        <v>44453_10</v>
      </c>
      <c r="D332" s="19">
        <v>239.12173397486316</v>
      </c>
      <c r="E332" s="19">
        <v>289.55474646680773</v>
      </c>
      <c r="F332" s="19">
        <v>611.54350918836394</v>
      </c>
      <c r="G332" s="19">
        <v>318.03191211886076</v>
      </c>
      <c r="H332" s="19">
        <v>0.27796215896187337</v>
      </c>
      <c r="I332" s="19">
        <v>3.321451051444726</v>
      </c>
      <c r="J332" s="19">
        <v>0.64145423558263526</v>
      </c>
      <c r="K332" s="19">
        <v>-7.2261907649749162</v>
      </c>
      <c r="L332" s="19">
        <v>-9.8354365979002889</v>
      </c>
      <c r="M332" s="19">
        <v>-25.130389803872028</v>
      </c>
      <c r="N332" s="19">
        <v>-12.478585442186123</v>
      </c>
      <c r="O332" s="19">
        <v>3.6154945457286453E-2</v>
      </c>
      <c r="P332" s="19">
        <v>7.4591934070569882E-2</v>
      </c>
      <c r="Q332" s="19">
        <v>7.51536478593684E-2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</v>
      </c>
      <c r="W332" s="3">
        <f t="shared" si="48"/>
        <v>0</v>
      </c>
      <c r="X332" s="3">
        <f t="shared" si="49"/>
        <v>0</v>
      </c>
    </row>
    <row r="333" spans="1:24" x14ac:dyDescent="0.25">
      <c r="A333" s="2">
        <v>44453</v>
      </c>
      <c r="B333" s="35">
        <v>11</v>
      </c>
      <c r="C333" s="17" t="str">
        <f t="shared" si="50"/>
        <v>44453_11</v>
      </c>
      <c r="D333" s="19">
        <v>247.44120147510418</v>
      </c>
      <c r="E333" s="19">
        <v>299.89909916506343</v>
      </c>
      <c r="F333" s="19">
        <v>633.59541026619172</v>
      </c>
      <c r="G333" s="19">
        <v>329.98695296337957</v>
      </c>
      <c r="H333" s="19">
        <v>0.27278153989826903</v>
      </c>
      <c r="I333" s="19">
        <v>3.4287377069261407</v>
      </c>
      <c r="J333" s="19">
        <v>0.63170626696551269</v>
      </c>
      <c r="K333" s="19">
        <v>-5.3667199240497387</v>
      </c>
      <c r="L333" s="19">
        <v>-7.4591787553871134</v>
      </c>
      <c r="M333" s="19">
        <v>-19.96295541576071</v>
      </c>
      <c r="N333" s="19">
        <v>-10.221258639473323</v>
      </c>
      <c r="O333" s="19">
        <v>3.4695669886458801E-2</v>
      </c>
      <c r="P333" s="19">
        <v>0.11044811327372406</v>
      </c>
      <c r="Q333" s="19">
        <v>7.1271826974374702E-2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</v>
      </c>
      <c r="W333" s="3">
        <f t="shared" si="48"/>
        <v>0</v>
      </c>
      <c r="X333" s="3">
        <f t="shared" si="49"/>
        <v>0</v>
      </c>
    </row>
    <row r="334" spans="1:24" x14ac:dyDescent="0.25">
      <c r="A334" s="2">
        <v>44453</v>
      </c>
      <c r="B334" s="35">
        <v>12</v>
      </c>
      <c r="C334" s="17" t="str">
        <f t="shared" si="50"/>
        <v>44453_12</v>
      </c>
      <c r="D334" s="19">
        <v>246.24805963860712</v>
      </c>
      <c r="E334" s="19">
        <v>297.70222998808134</v>
      </c>
      <c r="F334" s="19">
        <v>628.98967054692832</v>
      </c>
      <c r="G334" s="19">
        <v>327.38955419482943</v>
      </c>
      <c r="H334" s="19">
        <v>0.25174249562572043</v>
      </c>
      <c r="I334" s="19">
        <v>3.4105967592599504</v>
      </c>
      <c r="J334" s="19">
        <v>0.58726393545018074</v>
      </c>
      <c r="K334" s="19">
        <v>-3.9705113823079534</v>
      </c>
      <c r="L334" s="19">
        <v>-6.2996638395109894</v>
      </c>
      <c r="M334" s="19">
        <v>-17.449124601496045</v>
      </c>
      <c r="N334" s="19">
        <v>-8.3397983476533408</v>
      </c>
      <c r="O334" s="19">
        <v>4.7794993089028279E-2</v>
      </c>
      <c r="P334" s="19">
        <v>0.14669771997167635</v>
      </c>
      <c r="Q334" s="19">
        <v>0.10584502404292881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</v>
      </c>
      <c r="W334" s="3">
        <f t="shared" si="48"/>
        <v>0</v>
      </c>
      <c r="X334" s="3">
        <f t="shared" si="49"/>
        <v>0</v>
      </c>
    </row>
    <row r="335" spans="1:24" x14ac:dyDescent="0.25">
      <c r="A335" s="2">
        <v>44453</v>
      </c>
      <c r="B335" s="35">
        <v>13</v>
      </c>
      <c r="C335" s="17" t="str">
        <f t="shared" si="50"/>
        <v>44453_13</v>
      </c>
      <c r="D335" s="19">
        <v>243.22617220021311</v>
      </c>
      <c r="E335" s="19">
        <v>291.99947190666262</v>
      </c>
      <c r="F335" s="19">
        <v>617.58540434059842</v>
      </c>
      <c r="G335" s="19">
        <v>322.47976811421722</v>
      </c>
      <c r="H335" s="19">
        <v>0.26326627995729485</v>
      </c>
      <c r="I335" s="19">
        <v>3.331919364113749</v>
      </c>
      <c r="J335" s="19">
        <v>0.62170314358805623</v>
      </c>
      <c r="K335" s="19">
        <v>-4.6692747818389257</v>
      </c>
      <c r="L335" s="19">
        <v>-8.3919450675741594</v>
      </c>
      <c r="M335" s="19">
        <v>-21.841024972569802</v>
      </c>
      <c r="N335" s="19">
        <v>-9.5130823277814738</v>
      </c>
      <c r="O335" s="19">
        <v>4.3437627025443258E-2</v>
      </c>
      <c r="P335" s="19">
        <v>8.9112847547412444E-2</v>
      </c>
      <c r="Q335" s="19">
        <v>9.4173731050050447E-2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</v>
      </c>
      <c r="W335" s="3">
        <f t="shared" si="48"/>
        <v>0</v>
      </c>
      <c r="X335" s="3">
        <f t="shared" si="49"/>
        <v>0</v>
      </c>
    </row>
    <row r="336" spans="1:24" x14ac:dyDescent="0.25">
      <c r="A336" s="2">
        <v>44453</v>
      </c>
      <c r="B336" s="35">
        <v>14</v>
      </c>
      <c r="C336" s="17" t="str">
        <f t="shared" si="50"/>
        <v>44453_14</v>
      </c>
      <c r="D336" s="19">
        <v>238.46261554616285</v>
      </c>
      <c r="E336" s="19">
        <v>285.8341197189161</v>
      </c>
      <c r="F336" s="19">
        <v>605.62399992310782</v>
      </c>
      <c r="G336" s="19">
        <v>316.61710981261655</v>
      </c>
      <c r="H336" s="19">
        <v>0.24437825299862781</v>
      </c>
      <c r="I336" s="19">
        <v>3.1898736604935132</v>
      </c>
      <c r="J336" s="19">
        <v>0.57216434233835378</v>
      </c>
      <c r="K336" s="19">
        <v>-4.6321275385696445</v>
      </c>
      <c r="L336" s="19">
        <v>-7.2188396460439188</v>
      </c>
      <c r="M336" s="19">
        <v>-18.502850729203903</v>
      </c>
      <c r="N336" s="19">
        <v>-9.1760035497125969</v>
      </c>
      <c r="O336" s="19">
        <v>4.2060407627739924E-2</v>
      </c>
      <c r="P336" s="19">
        <v>0.11892896009971143</v>
      </c>
      <c r="Q336" s="19">
        <v>8.5769587136737171E-2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</v>
      </c>
      <c r="W336" s="3">
        <f t="shared" si="48"/>
        <v>0</v>
      </c>
      <c r="X336" s="3">
        <f t="shared" si="49"/>
        <v>0</v>
      </c>
    </row>
    <row r="337" spans="1:24" x14ac:dyDescent="0.25">
      <c r="A337" s="2">
        <v>44453</v>
      </c>
      <c r="B337" s="35">
        <v>15</v>
      </c>
      <c r="C337" s="17" t="str">
        <f t="shared" si="50"/>
        <v>44453_15</v>
      </c>
      <c r="D337" s="19">
        <v>228.71416388449913</v>
      </c>
      <c r="E337" s="19">
        <v>277.10112555526155</v>
      </c>
      <c r="F337" s="19">
        <v>587.63104556955511</v>
      </c>
      <c r="G337" s="19">
        <v>304.38068559781385</v>
      </c>
      <c r="H337" s="19">
        <v>0.22656427541261351</v>
      </c>
      <c r="I337" s="19">
        <v>3.1197141685187355</v>
      </c>
      <c r="J337" s="19">
        <v>0.53013421654386472</v>
      </c>
      <c r="K337" s="19">
        <v>-5.2475540631599156</v>
      </c>
      <c r="L337" s="19">
        <v>-7.0021016132574854</v>
      </c>
      <c r="M337" s="19">
        <v>-17.848025592460495</v>
      </c>
      <c r="N337" s="19">
        <v>-9.9605650519339246</v>
      </c>
      <c r="O337" s="19">
        <v>5.5735191795626755E-2</v>
      </c>
      <c r="P337" s="19">
        <v>0.1545501289871119</v>
      </c>
      <c r="Q337" s="19">
        <v>0.11601065204326211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8.5848787505838076E-2</v>
      </c>
      <c r="W337" s="3">
        <f t="shared" si="48"/>
        <v>0</v>
      </c>
      <c r="X337" s="3">
        <f t="shared" si="49"/>
        <v>8.2236632545987218E-2</v>
      </c>
    </row>
    <row r="338" spans="1:24" x14ac:dyDescent="0.25">
      <c r="A338" s="2">
        <v>44453</v>
      </c>
      <c r="B338" s="35">
        <v>16</v>
      </c>
      <c r="C338" s="17" t="str">
        <f t="shared" si="50"/>
        <v>44453_16</v>
      </c>
      <c r="D338" s="19">
        <v>219.77694257301002</v>
      </c>
      <c r="E338" s="19">
        <v>268.54235596334956</v>
      </c>
      <c r="F338" s="19">
        <v>569.08745873564283</v>
      </c>
      <c r="G338" s="19">
        <v>292.26432839042684</v>
      </c>
      <c r="H338" s="19">
        <v>0.23908649612717611</v>
      </c>
      <c r="I338" s="19">
        <v>3.0922242842786631</v>
      </c>
      <c r="J338" s="19">
        <v>0.55915721350100356</v>
      </c>
      <c r="K338" s="19">
        <v>-6.0524461798169344</v>
      </c>
      <c r="L338" s="19">
        <v>-7.4735355610911913</v>
      </c>
      <c r="M338" s="19">
        <v>-18.804836176736206</v>
      </c>
      <c r="N338" s="19">
        <v>-10.965398543015997</v>
      </c>
      <c r="O338" s="19">
        <v>5.3484702275741827E-2</v>
      </c>
      <c r="P338" s="19">
        <v>0.15388968442176912</v>
      </c>
      <c r="Q338" s="19">
        <v>0.11120048356425855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4.6682398925375471E-2</v>
      </c>
      <c r="W338" s="3">
        <f t="shared" si="48"/>
        <v>0</v>
      </c>
      <c r="X338" s="3">
        <f t="shared" si="49"/>
        <v>0</v>
      </c>
    </row>
    <row r="339" spans="1:24" x14ac:dyDescent="0.25">
      <c r="A339" s="2">
        <v>44453</v>
      </c>
      <c r="B339" s="35">
        <v>17</v>
      </c>
      <c r="C339" s="17" t="str">
        <f t="shared" si="50"/>
        <v>44453_17</v>
      </c>
      <c r="D339" s="19">
        <v>210.55564076657708</v>
      </c>
      <c r="E339" s="19">
        <v>259.79367176211417</v>
      </c>
      <c r="F339" s="19">
        <v>549.87275990497301</v>
      </c>
      <c r="G339" s="19">
        <v>280.51630365308552</v>
      </c>
      <c r="H339" s="19">
        <v>0.23240511778082179</v>
      </c>
      <c r="I339" s="19">
        <v>3.0129174354691095</v>
      </c>
      <c r="J339" s="19">
        <v>0.54337016625286161</v>
      </c>
      <c r="K339" s="19">
        <v>-2.3571169287964469</v>
      </c>
      <c r="L339" s="19">
        <v>-5.4835235557280253</v>
      </c>
      <c r="M339" s="19">
        <v>-13.269854263811037</v>
      </c>
      <c r="N339" s="19">
        <v>-4.7932517771572476</v>
      </c>
      <c r="O339" s="19">
        <v>3.178944467874957E-2</v>
      </c>
      <c r="P339" s="19">
        <v>7.1382672302619563E-2</v>
      </c>
      <c r="Q339" s="19">
        <v>6.1754484178403082E-2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</v>
      </c>
      <c r="W339" s="3">
        <f t="shared" si="48"/>
        <v>0</v>
      </c>
      <c r="X339" s="3">
        <f t="shared" si="49"/>
        <v>0</v>
      </c>
    </row>
    <row r="340" spans="1:24" x14ac:dyDescent="0.25">
      <c r="A340" s="2">
        <v>44453</v>
      </c>
      <c r="B340" s="35">
        <v>18</v>
      </c>
      <c r="C340" s="17" t="str">
        <f t="shared" si="50"/>
        <v>44453_18</v>
      </c>
      <c r="D340" s="19">
        <v>197.95597212200065</v>
      </c>
      <c r="E340" s="19">
        <v>244.18534747344825</v>
      </c>
      <c r="F340" s="19">
        <v>518.55923955361345</v>
      </c>
      <c r="G340" s="19">
        <v>264.74019469666263</v>
      </c>
      <c r="H340" s="19">
        <v>0.20792972958951572</v>
      </c>
      <c r="I340" s="19">
        <v>2.7631464530055005</v>
      </c>
      <c r="J340" s="19">
        <v>0.4893538071802947</v>
      </c>
      <c r="K340" s="19">
        <v>-3.2445715096635785</v>
      </c>
      <c r="L340" s="19">
        <v>-7.1196893424334649</v>
      </c>
      <c r="M340" s="19">
        <v>-14.851277800060448</v>
      </c>
      <c r="N340" s="19">
        <v>-2.928547429596601</v>
      </c>
      <c r="O340" s="19">
        <v>1.0817893978505452E-2</v>
      </c>
      <c r="P340" s="19">
        <v>-1.606486252013644E-2</v>
      </c>
      <c r="Q340" s="19">
        <v>1.3957502793489875E-2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</v>
      </c>
      <c r="W340" s="3">
        <f t="shared" si="48"/>
        <v>0</v>
      </c>
      <c r="X340" s="3">
        <f t="shared" si="49"/>
        <v>0</v>
      </c>
    </row>
    <row r="341" spans="1:24" x14ac:dyDescent="0.25">
      <c r="A341" s="2">
        <v>44453</v>
      </c>
      <c r="B341" s="35">
        <v>19</v>
      </c>
      <c r="C341" s="17" t="str">
        <f t="shared" si="50"/>
        <v>44453_19</v>
      </c>
      <c r="D341" s="19">
        <v>189.16816814762748</v>
      </c>
      <c r="E341" s="19">
        <v>231.67612069001638</v>
      </c>
      <c r="F341" s="19">
        <v>495.51339715795029</v>
      </c>
      <c r="G341" s="19">
        <v>253.11395329051047</v>
      </c>
      <c r="H341" s="19">
        <v>0.19956445992697139</v>
      </c>
      <c r="I341" s="19">
        <v>2.5103558766823655</v>
      </c>
      <c r="J341" s="19">
        <v>0.46772920373820243</v>
      </c>
      <c r="K341" s="19">
        <v>-6.7340788424466735</v>
      </c>
      <c r="L341" s="19">
        <v>-10.69683895917124</v>
      </c>
      <c r="M341" s="19">
        <v>-21.50999538802548</v>
      </c>
      <c r="N341" s="19">
        <v>-6.1420675186338087</v>
      </c>
      <c r="O341" s="19">
        <v>-1.0740283720425955E-2</v>
      </c>
      <c r="P341" s="19">
        <v>-7.9374463808706039E-2</v>
      </c>
      <c r="Q341" s="19">
        <v>-3.3343034914611588E-2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2">
        <v>44453</v>
      </c>
      <c r="B342" s="35">
        <v>20</v>
      </c>
      <c r="C342" s="17" t="str">
        <f t="shared" si="50"/>
        <v>44453_20</v>
      </c>
      <c r="D342" s="19">
        <v>204.06664263505732</v>
      </c>
      <c r="E342" s="19">
        <v>252.23784773981816</v>
      </c>
      <c r="F342" s="19">
        <v>544.5605854049611</v>
      </c>
      <c r="G342" s="19">
        <v>276.2313407056775</v>
      </c>
      <c r="H342" s="19">
        <v>0.22179370271518051</v>
      </c>
      <c r="I342" s="19">
        <v>2.6897293668066498</v>
      </c>
      <c r="J342" s="19">
        <v>0.51239776491011146</v>
      </c>
      <c r="K342" s="19">
        <v>-8.6589907982078742</v>
      </c>
      <c r="L342" s="19">
        <v>-12.003856263518276</v>
      </c>
      <c r="M342" s="19">
        <v>-21.717711511740994</v>
      </c>
      <c r="N342" s="19">
        <v>-7.4844099321001147</v>
      </c>
      <c r="O342" s="19">
        <v>-2.3818906049776763E-2</v>
      </c>
      <c r="P342" s="19">
        <v>-0.11469642662435348</v>
      </c>
      <c r="Q342" s="19">
        <v>-5.6485937762123517E-2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2">
        <v>44453</v>
      </c>
      <c r="B343" s="35">
        <v>21</v>
      </c>
      <c r="C343" s="17" t="str">
        <f t="shared" si="50"/>
        <v>44453_21</v>
      </c>
      <c r="D343" s="19">
        <v>232.95447392327392</v>
      </c>
      <c r="E343" s="19">
        <v>289.87963164602394</v>
      </c>
      <c r="F343" s="19">
        <v>632.90211177194749</v>
      </c>
      <c r="G343" s="19">
        <v>319.7572850525558</v>
      </c>
      <c r="H343" s="19">
        <v>0.27408234127775932</v>
      </c>
      <c r="I343" s="19">
        <v>3.1276030409189008</v>
      </c>
      <c r="J343" s="19">
        <v>0.63138970395374561</v>
      </c>
      <c r="K343" s="19">
        <v>-10.713232306012205</v>
      </c>
      <c r="L343" s="19">
        <v>-14.281963427296134</v>
      </c>
      <c r="M343" s="19">
        <v>-26.628839696628994</v>
      </c>
      <c r="N343" s="19">
        <v>-10.079219193426995</v>
      </c>
      <c r="O343" s="19">
        <v>-2.3112098049200235E-2</v>
      </c>
      <c r="P343" s="19">
        <v>-0.13216735294442269</v>
      </c>
      <c r="Q343" s="19">
        <v>-6.013712194944576E-2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2">
        <v>44453</v>
      </c>
      <c r="B344" s="35">
        <v>22</v>
      </c>
      <c r="C344" s="17" t="str">
        <f t="shared" si="50"/>
        <v>44453_22</v>
      </c>
      <c r="D344" s="19">
        <v>233.10686950901427</v>
      </c>
      <c r="E344" s="19">
        <v>292.42216896123125</v>
      </c>
      <c r="F344" s="19">
        <v>640.38200515331732</v>
      </c>
      <c r="G344" s="19">
        <v>322.71366429462586</v>
      </c>
      <c r="H344" s="19">
        <v>0.28117619515245418</v>
      </c>
      <c r="I344" s="19">
        <v>3.1627495810307318</v>
      </c>
      <c r="J344" s="19">
        <v>0.64329784801495249</v>
      </c>
      <c r="K344" s="19">
        <v>-12.548334804412908</v>
      </c>
      <c r="L344" s="19">
        <v>-16.535979436181641</v>
      </c>
      <c r="M344" s="19">
        <v>-31.331665632010434</v>
      </c>
      <c r="N344" s="19">
        <v>-13.016184794683799</v>
      </c>
      <c r="O344" s="19">
        <v>-1.8615095777905249E-2</v>
      </c>
      <c r="P344" s="19">
        <v>-0.14981682691284323</v>
      </c>
      <c r="Q344" s="19">
        <v>-5.1222354851531336E-2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2">
        <v>44453</v>
      </c>
      <c r="B345" s="35">
        <v>23</v>
      </c>
      <c r="C345" s="17" t="str">
        <f t="shared" si="50"/>
        <v>44453_23</v>
      </c>
      <c r="D345" s="19">
        <v>222.29699992698045</v>
      </c>
      <c r="E345" s="19">
        <v>280.16197035764822</v>
      </c>
      <c r="F345" s="19">
        <v>614.7516887667266</v>
      </c>
      <c r="G345" s="19">
        <v>308.19197198763459</v>
      </c>
      <c r="H345" s="19">
        <v>0.27124153685220415</v>
      </c>
      <c r="I345" s="19">
        <v>3.0362197236570578</v>
      </c>
      <c r="J345" s="19">
        <v>0.62348980807774335</v>
      </c>
      <c r="K345" s="19">
        <v>-16.473251701237619</v>
      </c>
      <c r="L345" s="19">
        <v>-20.960397205135944</v>
      </c>
      <c r="M345" s="19">
        <v>-40.230963928755436</v>
      </c>
      <c r="N345" s="19">
        <v>-18.489416786674866</v>
      </c>
      <c r="O345" s="19">
        <v>-2.2854805341532412E-2</v>
      </c>
      <c r="P345" s="19">
        <v>-0.1955247602879488</v>
      </c>
      <c r="Q345" s="19">
        <v>-6.1221885780634533E-2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2">
        <v>44453</v>
      </c>
      <c r="B346" s="35">
        <v>24</v>
      </c>
      <c r="C346" s="17" t="str">
        <f t="shared" si="50"/>
        <v>44453_24</v>
      </c>
      <c r="D346" s="19">
        <v>199.56848327727636</v>
      </c>
      <c r="E346" s="19">
        <v>252.17958839217422</v>
      </c>
      <c r="F346" s="19">
        <v>554.95330692680989</v>
      </c>
      <c r="G346" s="19">
        <v>275.9408565738932</v>
      </c>
      <c r="H346" s="19">
        <v>0.25007436156161894</v>
      </c>
      <c r="I346" s="19">
        <v>2.756840666924496</v>
      </c>
      <c r="J346" s="19">
        <v>0.5790971205658666</v>
      </c>
      <c r="K346" s="19">
        <v>-18.360315555778445</v>
      </c>
      <c r="L346" s="19">
        <v>-23.214788027525618</v>
      </c>
      <c r="M346" s="19">
        <v>-45.29047369693302</v>
      </c>
      <c r="N346" s="19">
        <v>-21.187779710268568</v>
      </c>
      <c r="O346" s="19">
        <v>-1.9618996128226866E-2</v>
      </c>
      <c r="P346" s="19">
        <v>-0.21390279434798357</v>
      </c>
      <c r="Q346" s="19">
        <v>-5.4556736443250965E-2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2">
        <v>44454</v>
      </c>
      <c r="B347" s="35">
        <v>1</v>
      </c>
      <c r="C347" s="17" t="str">
        <f t="shared" si="50"/>
        <v>44454_1</v>
      </c>
      <c r="D347" s="19">
        <v>172.1706800206446</v>
      </c>
      <c r="E347" s="19">
        <v>214.9275552992238</v>
      </c>
      <c r="F347" s="19">
        <v>467.85105794539163</v>
      </c>
      <c r="G347" s="19">
        <v>234.62283820264417</v>
      </c>
      <c r="H347" s="19">
        <v>0.22023018062325786</v>
      </c>
      <c r="I347" s="19">
        <v>2.3651402523579086</v>
      </c>
      <c r="J347" s="19">
        <v>0.5133476959308253</v>
      </c>
      <c r="K347" s="19">
        <v>-17.830300115419181</v>
      </c>
      <c r="L347" s="19">
        <v>-21.072599959805746</v>
      </c>
      <c r="M347" s="19">
        <v>-40.161013996407952</v>
      </c>
      <c r="N347" s="19">
        <v>-19.391710405403845</v>
      </c>
      <c r="O347" s="19">
        <v>-2.4929220352080381E-2</v>
      </c>
      <c r="P347" s="19">
        <v>-0.20321569849527282</v>
      </c>
      <c r="Q347" s="19">
        <v>-6.7014870927529224E-2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2">
        <v>44454</v>
      </c>
      <c r="B348" s="35">
        <v>2</v>
      </c>
      <c r="C348" s="17" t="str">
        <f t="shared" si="50"/>
        <v>44454_2</v>
      </c>
      <c r="D348" s="19">
        <v>150.88644585249227</v>
      </c>
      <c r="E348" s="19">
        <v>185.07959004730287</v>
      </c>
      <c r="F348" s="19">
        <v>399.15616428932913</v>
      </c>
      <c r="G348" s="19">
        <v>201.82463990540543</v>
      </c>
      <c r="H348" s="19">
        <v>0.19764718814487381</v>
      </c>
      <c r="I348" s="19">
        <v>2.0489144289835926</v>
      </c>
      <c r="J348" s="19">
        <v>0.46364348651386245</v>
      </c>
      <c r="K348" s="19">
        <v>-19.768894437099437</v>
      </c>
      <c r="L348" s="19">
        <v>-23.550117298276874</v>
      </c>
      <c r="M348" s="19">
        <v>-45.359842795086372</v>
      </c>
      <c r="N348" s="19">
        <v>-21.767905401836998</v>
      </c>
      <c r="O348" s="19">
        <v>-2.4463628272874748E-2</v>
      </c>
      <c r="P348" s="19">
        <v>-0.23404139340268215</v>
      </c>
      <c r="Q348" s="19">
        <v>-6.5733612078890655E-2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2">
        <v>44454</v>
      </c>
      <c r="B349" s="35">
        <v>3</v>
      </c>
      <c r="C349" s="17" t="str">
        <f t="shared" si="50"/>
        <v>44454_3</v>
      </c>
      <c r="D349" s="19">
        <v>136.12809126850237</v>
      </c>
      <c r="E349" s="19">
        <v>164.52931905586959</v>
      </c>
      <c r="F349" s="19">
        <v>352.45737634612965</v>
      </c>
      <c r="G349" s="19">
        <v>179.74438999375758</v>
      </c>
      <c r="H349" s="19">
        <v>0.18615791755943537</v>
      </c>
      <c r="I349" s="19">
        <v>1.8277623036259016</v>
      </c>
      <c r="J349" s="19">
        <v>0.43667734509525868</v>
      </c>
      <c r="K349" s="19">
        <v>-19.942175372036367</v>
      </c>
      <c r="L349" s="19">
        <v>-23.815235746432219</v>
      </c>
      <c r="M349" s="19">
        <v>-46.233162497963917</v>
      </c>
      <c r="N349" s="19">
        <v>-22.107065594080499</v>
      </c>
      <c r="O349" s="19">
        <v>-3.1631706027389794E-2</v>
      </c>
      <c r="P349" s="19">
        <v>-0.24036653289089796</v>
      </c>
      <c r="Q349" s="19">
        <v>-8.2632421482198404E-2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2">
        <v>44454</v>
      </c>
      <c r="B350" s="35">
        <v>4</v>
      </c>
      <c r="C350" s="17" t="str">
        <f t="shared" si="50"/>
        <v>44454_4</v>
      </c>
      <c r="D350" s="19">
        <v>129.02514559009583</v>
      </c>
      <c r="E350" s="19">
        <v>154.66560097731872</v>
      </c>
      <c r="F350" s="19">
        <v>328.61686795636194</v>
      </c>
      <c r="G350" s="19">
        <v>168.87077087445212</v>
      </c>
      <c r="H350" s="19">
        <v>0.17641385518838376</v>
      </c>
      <c r="I350" s="19">
        <v>1.7314033444506503</v>
      </c>
      <c r="J350" s="19">
        <v>0.41630420046972771</v>
      </c>
      <c r="K350" s="19">
        <v>-20.216406810443551</v>
      </c>
      <c r="L350" s="19">
        <v>-24.130427954715039</v>
      </c>
      <c r="M350" s="19">
        <v>-46.124947727519015</v>
      </c>
      <c r="N350" s="19">
        <v>-22.359996007436365</v>
      </c>
      <c r="O350" s="19">
        <v>-2.7882561242018846E-2</v>
      </c>
      <c r="P350" s="19">
        <v>-0.23959205795053967</v>
      </c>
      <c r="Q350" s="19">
        <v>-7.3797237966536255E-2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2">
        <v>44454</v>
      </c>
      <c r="B351" s="35">
        <v>5</v>
      </c>
      <c r="C351" s="17" t="str">
        <f t="shared" si="50"/>
        <v>44454_5</v>
      </c>
      <c r="D351" s="19">
        <v>126.02123542358575</v>
      </c>
      <c r="E351" s="19">
        <v>150.34309844732792</v>
      </c>
      <c r="F351" s="19">
        <v>320.07401979702217</v>
      </c>
      <c r="G351" s="19">
        <v>164.19478263486934</v>
      </c>
      <c r="H351" s="19">
        <v>0.17746840941565323</v>
      </c>
      <c r="I351" s="19">
        <v>1.690610840891869</v>
      </c>
      <c r="J351" s="19">
        <v>0.41837716673400299</v>
      </c>
      <c r="K351" s="19">
        <v>-20.731492050312227</v>
      </c>
      <c r="L351" s="19">
        <v>-24.96547589075411</v>
      </c>
      <c r="M351" s="19">
        <v>-48.082160304825123</v>
      </c>
      <c r="N351" s="19">
        <v>-22.954627202639891</v>
      </c>
      <c r="O351" s="19">
        <v>-2.3299163888872942E-2</v>
      </c>
      <c r="P351" s="19">
        <v>-0.25050577555542319</v>
      </c>
      <c r="Q351" s="19">
        <v>-6.3092399791318796E-2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2">
        <v>44454</v>
      </c>
      <c r="B352" s="35">
        <v>6</v>
      </c>
      <c r="C352" s="17" t="str">
        <f t="shared" si="50"/>
        <v>44454_6</v>
      </c>
      <c r="D352" s="19">
        <v>127.78436105689858</v>
      </c>
      <c r="E352" s="19">
        <v>153.47638608327838</v>
      </c>
      <c r="F352" s="19">
        <v>326.34526358673219</v>
      </c>
      <c r="G352" s="19">
        <v>167.15299935786976</v>
      </c>
      <c r="H352" s="19">
        <v>0.18832479979281819</v>
      </c>
      <c r="I352" s="19">
        <v>1.7193393062660145</v>
      </c>
      <c r="J352" s="19">
        <v>0.44312467003924683</v>
      </c>
      <c r="K352" s="19">
        <v>-19.976483926677034</v>
      </c>
      <c r="L352" s="19">
        <v>-25.034955100318854</v>
      </c>
      <c r="M352" s="19">
        <v>-48.533436842277048</v>
      </c>
      <c r="N352" s="19">
        <v>-22.37087080098506</v>
      </c>
      <c r="O352" s="19">
        <v>-2.4958424154645654E-2</v>
      </c>
      <c r="P352" s="19">
        <v>-0.26442439001888551</v>
      </c>
      <c r="Q352" s="19">
        <v>-6.1622704616772821E-2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2">
        <v>44454</v>
      </c>
      <c r="B353" s="35">
        <v>7</v>
      </c>
      <c r="C353" s="17" t="str">
        <f t="shared" si="50"/>
        <v>44454_7</v>
      </c>
      <c r="D353" s="19">
        <v>139.85979000584373</v>
      </c>
      <c r="E353" s="19">
        <v>168.62900506570628</v>
      </c>
      <c r="F353" s="19">
        <v>360.44815674145906</v>
      </c>
      <c r="G353" s="19">
        <v>184.04945031961716</v>
      </c>
      <c r="H353" s="19">
        <v>0.19589267729633167</v>
      </c>
      <c r="I353" s="19">
        <v>1.8517949947525565</v>
      </c>
      <c r="J353" s="19">
        <v>0.46077820746799925</v>
      </c>
      <c r="K353" s="19">
        <v>-15.952135525321992</v>
      </c>
      <c r="L353" s="19">
        <v>-20.437198943132067</v>
      </c>
      <c r="M353" s="19">
        <v>-40.711843396406174</v>
      </c>
      <c r="N353" s="19">
        <v>-17.457879519036922</v>
      </c>
      <c r="O353" s="19">
        <v>-3.6323456466187912E-2</v>
      </c>
      <c r="P353" s="19">
        <v>-0.24317400267715486</v>
      </c>
      <c r="Q353" s="19">
        <v>-9.0343718389855179E-2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2">
        <v>44454</v>
      </c>
      <c r="B354" s="35">
        <v>8</v>
      </c>
      <c r="C354" s="17" t="str">
        <f t="shared" si="50"/>
        <v>44454_8</v>
      </c>
      <c r="D354" s="19">
        <v>168.77889195640608</v>
      </c>
      <c r="E354" s="19">
        <v>202.00150570141585</v>
      </c>
      <c r="F354" s="19">
        <v>428.22410062899775</v>
      </c>
      <c r="G354" s="19">
        <v>221.8331411978898</v>
      </c>
      <c r="H354" s="19">
        <v>0.20184259260683768</v>
      </c>
      <c r="I354" s="19">
        <v>2.1794530247281858</v>
      </c>
      <c r="J354" s="19">
        <v>0.47265832859807633</v>
      </c>
      <c r="K354" s="19">
        <v>-5.2853655610158814</v>
      </c>
      <c r="L354" s="19">
        <v>-6.6567917584703222</v>
      </c>
      <c r="M354" s="19">
        <v>-13.136291515019902</v>
      </c>
      <c r="N354" s="19">
        <v>-4.1687345931959578</v>
      </c>
      <c r="O354" s="19">
        <v>-1.0657256947934839E-2</v>
      </c>
      <c r="P354" s="19">
        <v>-3.584969949046235E-2</v>
      </c>
      <c r="Q354" s="19">
        <v>-3.2575786311744702E-2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2">
        <v>44454</v>
      </c>
      <c r="B355" s="35">
        <v>9</v>
      </c>
      <c r="C355" s="17" t="str">
        <f t="shared" si="50"/>
        <v>44454_9</v>
      </c>
      <c r="D355" s="19">
        <v>201.87447179017727</v>
      </c>
      <c r="E355" s="19">
        <v>243.37320808393889</v>
      </c>
      <c r="F355" s="19">
        <v>513.51070375564223</v>
      </c>
      <c r="G355" s="19">
        <v>265.22201088165099</v>
      </c>
      <c r="H355" s="19">
        <v>0.23654266518511324</v>
      </c>
      <c r="I355" s="19">
        <v>2.725848087233623</v>
      </c>
      <c r="J355" s="19">
        <v>0.54963567718573247</v>
      </c>
      <c r="K355" s="19">
        <v>1.7565308857172055</v>
      </c>
      <c r="L355" s="19">
        <v>1.4171323425634026</v>
      </c>
      <c r="M355" s="19">
        <v>2.1053103802111446</v>
      </c>
      <c r="N355" s="19">
        <v>3.3348388502144934</v>
      </c>
      <c r="O355" s="19">
        <v>3.2948526047691995E-2</v>
      </c>
      <c r="P355" s="19">
        <v>0.12245949023047674</v>
      </c>
      <c r="Q355" s="19">
        <v>6.7109086649929331E-2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2">
        <v>44454</v>
      </c>
      <c r="B356" s="35">
        <v>10</v>
      </c>
      <c r="C356" s="17" t="str">
        <f t="shared" si="50"/>
        <v>44454_10</v>
      </c>
      <c r="D356" s="19">
        <v>220.79004065376247</v>
      </c>
      <c r="E356" s="19">
        <v>269.48281778983818</v>
      </c>
      <c r="F356" s="19">
        <v>568.47954489098447</v>
      </c>
      <c r="G356" s="19">
        <v>292.32811726403293</v>
      </c>
      <c r="H356" s="19">
        <v>0.25689428415044824</v>
      </c>
      <c r="I356" s="19">
        <v>3.1178674022726018</v>
      </c>
      <c r="J356" s="19">
        <v>0.59637340344174117</v>
      </c>
      <c r="K356" s="19">
        <v>-1.5916560520994203</v>
      </c>
      <c r="L356" s="19">
        <v>-2.3668902642005243</v>
      </c>
      <c r="M356" s="19">
        <v>-7.6365190113168229</v>
      </c>
      <c r="N356" s="19">
        <v>-3.1794593518129726</v>
      </c>
      <c r="O356" s="19">
        <v>5.7438000877175308E-2</v>
      </c>
      <c r="P356" s="19">
        <v>0.16215950080142788</v>
      </c>
      <c r="Q356" s="19">
        <v>0.12294477363079069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4.9909169515844558E-2</v>
      </c>
      <c r="W356" s="3">
        <f t="shared" si="48"/>
        <v>0</v>
      </c>
      <c r="X356" s="3">
        <f t="shared" si="49"/>
        <v>3.023055556689852E-2</v>
      </c>
    </row>
    <row r="357" spans="1:24" x14ac:dyDescent="0.25">
      <c r="A357" s="2">
        <v>44454</v>
      </c>
      <c r="B357" s="35">
        <v>11</v>
      </c>
      <c r="C357" s="17" t="str">
        <f t="shared" si="50"/>
        <v>44454_11</v>
      </c>
      <c r="D357" s="19">
        <v>228.12616741414959</v>
      </c>
      <c r="E357" s="19">
        <v>279.1842057449291</v>
      </c>
      <c r="F357" s="19">
        <v>589.81211679713113</v>
      </c>
      <c r="G357" s="19">
        <v>303.02995173649765</v>
      </c>
      <c r="H357" s="19">
        <v>0.28514143393115399</v>
      </c>
      <c r="I357" s="19">
        <v>3.2561337318120409</v>
      </c>
      <c r="J357" s="19">
        <v>0.66340298357065952</v>
      </c>
      <c r="K357" s="19">
        <v>-4.7761886582307183</v>
      </c>
      <c r="L357" s="19">
        <v>-7.86837137742127</v>
      </c>
      <c r="M357" s="19">
        <v>-22.159013720449526</v>
      </c>
      <c r="N357" s="19">
        <v>-10.170385900082685</v>
      </c>
      <c r="O357" s="19">
        <v>5.9152031298638386E-2</v>
      </c>
      <c r="P357" s="19">
        <v>0.15915785119594172</v>
      </c>
      <c r="Q357" s="19">
        <v>0.12523721108942473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1.7493283548701281E-2</v>
      </c>
      <c r="W357" s="3">
        <f t="shared" si="48"/>
        <v>0</v>
      </c>
      <c r="X357" s="3">
        <f t="shared" si="49"/>
        <v>0</v>
      </c>
    </row>
    <row r="358" spans="1:24" x14ac:dyDescent="0.25">
      <c r="A358" s="2">
        <v>44454</v>
      </c>
      <c r="B358" s="35">
        <v>12</v>
      </c>
      <c r="C358" s="17" t="str">
        <f t="shared" si="50"/>
        <v>44454_12</v>
      </c>
      <c r="D358" s="19">
        <v>227.49243828668111</v>
      </c>
      <c r="E358" s="19">
        <v>277.81668448143813</v>
      </c>
      <c r="F358" s="19">
        <v>585.88212883959284</v>
      </c>
      <c r="G358" s="19">
        <v>301.79103356823964</v>
      </c>
      <c r="H358" s="19">
        <v>0.26373244264066864</v>
      </c>
      <c r="I358" s="19">
        <v>3.2556785174781107</v>
      </c>
      <c r="J358" s="19">
        <v>0.61415938169246909</v>
      </c>
      <c r="K358" s="19">
        <v>-3.491019206452965</v>
      </c>
      <c r="L358" s="19">
        <v>-7.3890041199294973</v>
      </c>
      <c r="M358" s="19">
        <v>-20.855835866331375</v>
      </c>
      <c r="N358" s="19">
        <v>-9.0296896185758033</v>
      </c>
      <c r="O358" s="19">
        <v>6.6788884113688343E-2</v>
      </c>
      <c r="P358" s="19">
        <v>0.16291781958512105</v>
      </c>
      <c r="Q358" s="19">
        <v>0.14176626124683778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0.11566721243821333</v>
      </c>
      <c r="W358" s="3">
        <f t="shared" si="48"/>
        <v>0</v>
      </c>
      <c r="X358" s="3">
        <f t="shared" si="49"/>
        <v>0.15596252849002915</v>
      </c>
    </row>
    <row r="359" spans="1:24" x14ac:dyDescent="0.25">
      <c r="A359" s="2">
        <v>44454</v>
      </c>
      <c r="B359" s="35">
        <v>13</v>
      </c>
      <c r="C359" s="17" t="str">
        <f t="shared" si="50"/>
        <v>44454_13</v>
      </c>
      <c r="D359" s="19">
        <v>226.00880623449927</v>
      </c>
      <c r="E359" s="19">
        <v>273.24867745048374</v>
      </c>
      <c r="F359" s="19">
        <v>577.27094315250883</v>
      </c>
      <c r="G359" s="19">
        <v>298.32535753618481</v>
      </c>
      <c r="H359" s="19">
        <v>0.26780213196402125</v>
      </c>
      <c r="I359" s="19">
        <v>3.1685190661886931</v>
      </c>
      <c r="J359" s="19">
        <v>0.62455289782552459</v>
      </c>
      <c r="K359" s="19">
        <v>-5.0417409306650738</v>
      </c>
      <c r="L359" s="19">
        <v>-11.146466755204619</v>
      </c>
      <c r="M359" s="19">
        <v>-28.415963504636395</v>
      </c>
      <c r="N359" s="19">
        <v>-11.552724338961056</v>
      </c>
      <c r="O359" s="19">
        <v>6.4349545381967285E-2</v>
      </c>
      <c r="P359" s="19">
        <v>9.1333648911721244E-2</v>
      </c>
      <c r="Q359" s="19">
        <v>0.13554059801735258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8.8869973113735873E-2</v>
      </c>
      <c r="W359" s="3">
        <f t="shared" si="48"/>
        <v>0</v>
      </c>
      <c r="X359" s="3">
        <f t="shared" si="49"/>
        <v>8.7559461991163864E-2</v>
      </c>
    </row>
    <row r="360" spans="1:24" x14ac:dyDescent="0.25">
      <c r="A360" s="2">
        <v>44454</v>
      </c>
      <c r="B360" s="35">
        <v>14</v>
      </c>
      <c r="C360" s="17" t="str">
        <f t="shared" si="50"/>
        <v>44454_14</v>
      </c>
      <c r="D360" s="19">
        <v>221.92576498308964</v>
      </c>
      <c r="E360" s="19">
        <v>267.01199768314814</v>
      </c>
      <c r="F360" s="19">
        <v>565.31962931810983</v>
      </c>
      <c r="G360" s="19">
        <v>292.65052203115516</v>
      </c>
      <c r="H360" s="19">
        <v>0.24622385648767089</v>
      </c>
      <c r="I360" s="19">
        <v>3.0523241639119503</v>
      </c>
      <c r="J360" s="19">
        <v>0.57633002230438346</v>
      </c>
      <c r="K360" s="19">
        <v>-3.7561184101388205</v>
      </c>
      <c r="L360" s="19">
        <v>-8.073205346835902</v>
      </c>
      <c r="M360" s="19">
        <v>-22.147666136482428</v>
      </c>
      <c r="N360" s="19">
        <v>-9.6122438604786957</v>
      </c>
      <c r="O360" s="19">
        <v>4.8622188274982547E-2</v>
      </c>
      <c r="P360" s="19">
        <v>0.13018946757375741</v>
      </c>
      <c r="Q360" s="19">
        <v>9.9449249713190066E-2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</v>
      </c>
      <c r="W360" s="3">
        <f t="shared" si="48"/>
        <v>0</v>
      </c>
      <c r="X360" s="3">
        <f t="shared" si="49"/>
        <v>0</v>
      </c>
    </row>
    <row r="361" spans="1:24" x14ac:dyDescent="0.25">
      <c r="A361" s="2">
        <v>44454</v>
      </c>
      <c r="B361" s="35">
        <v>15</v>
      </c>
      <c r="C361" s="17" t="str">
        <f t="shared" si="50"/>
        <v>44454_15</v>
      </c>
      <c r="D361" s="19">
        <v>214.96503875012962</v>
      </c>
      <c r="E361" s="19">
        <v>261.82489850612552</v>
      </c>
      <c r="F361" s="19">
        <v>554.0489994476269</v>
      </c>
      <c r="G361" s="19">
        <v>284.05725343515428</v>
      </c>
      <c r="H361" s="19">
        <v>0.2276070575873772</v>
      </c>
      <c r="I361" s="19">
        <v>3.0205201060672571</v>
      </c>
      <c r="J361" s="19">
        <v>0.53434388465848437</v>
      </c>
      <c r="K361" s="19">
        <v>-3.7867763017888576</v>
      </c>
      <c r="L361" s="19">
        <v>-7.0802614564391897</v>
      </c>
      <c r="M361" s="19">
        <v>-19.083476510176933</v>
      </c>
      <c r="N361" s="19">
        <v>-9.2851763971199102</v>
      </c>
      <c r="O361" s="19">
        <v>7.7299338196243836E-2</v>
      </c>
      <c r="P361" s="19">
        <v>0.17609147254031701</v>
      </c>
      <c r="Q361" s="19">
        <v>0.16523033488708178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0.32122335402061764</v>
      </c>
      <c r="W361" s="3">
        <f t="shared" si="48"/>
        <v>0</v>
      </c>
      <c r="X361" s="3">
        <f t="shared" si="49"/>
        <v>0.51321883566199844</v>
      </c>
    </row>
    <row r="362" spans="1:24" x14ac:dyDescent="0.25">
      <c r="A362" s="2">
        <v>44454</v>
      </c>
      <c r="B362" s="35">
        <v>16</v>
      </c>
      <c r="C362" s="17" t="str">
        <f t="shared" si="50"/>
        <v>44454_16</v>
      </c>
      <c r="D362" s="19">
        <v>207.23890023137392</v>
      </c>
      <c r="E362" s="19">
        <v>255.20788905438002</v>
      </c>
      <c r="F362" s="19">
        <v>540.77035457292436</v>
      </c>
      <c r="G362" s="19">
        <v>274.55078913743057</v>
      </c>
      <c r="H362" s="19">
        <v>0.2502113176286177</v>
      </c>
      <c r="I362" s="19">
        <v>3.0003925949092922</v>
      </c>
      <c r="J362" s="19">
        <v>0.58543396507066403</v>
      </c>
      <c r="K362" s="19">
        <v>-4.8171462276209471</v>
      </c>
      <c r="L362" s="19">
        <v>-8.067571821057367</v>
      </c>
      <c r="M362" s="19">
        <v>-21.388383928343757</v>
      </c>
      <c r="N362" s="19">
        <v>-10.581851713379624</v>
      </c>
      <c r="O362" s="19">
        <v>7.7446742185329487E-2</v>
      </c>
      <c r="P362" s="19">
        <v>0.18906142270382792</v>
      </c>
      <c r="Q362" s="19">
        <v>0.16545339164774325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0.24144886350320197</v>
      </c>
      <c r="W362" s="3">
        <f t="shared" si="48"/>
        <v>0</v>
      </c>
      <c r="X362" s="3">
        <f t="shared" si="49"/>
        <v>0.39839567294504918</v>
      </c>
    </row>
    <row r="363" spans="1:24" x14ac:dyDescent="0.25">
      <c r="A363" s="2">
        <v>44454</v>
      </c>
      <c r="B363" s="35">
        <v>17</v>
      </c>
      <c r="C363" s="17" t="str">
        <f t="shared" si="50"/>
        <v>44454_17</v>
      </c>
      <c r="D363" s="19">
        <v>200.66827583705071</v>
      </c>
      <c r="E363" s="19">
        <v>248.54357231610624</v>
      </c>
      <c r="F363" s="19">
        <v>525.50850608548421</v>
      </c>
      <c r="G363" s="19">
        <v>265.63558264484436</v>
      </c>
      <c r="H363" s="19">
        <v>0.24991900976650497</v>
      </c>
      <c r="I363" s="19">
        <v>2.9880310957700233</v>
      </c>
      <c r="J363" s="19">
        <v>0.58607541728298862</v>
      </c>
      <c r="K363" s="19">
        <v>-4.3501472610519585</v>
      </c>
      <c r="L363" s="19">
        <v>-8.7962966635647213</v>
      </c>
      <c r="M363" s="19">
        <v>-21.944888997955715</v>
      </c>
      <c r="N363" s="19">
        <v>-7.5827274125165118</v>
      </c>
      <c r="O363" s="19">
        <v>4.6284899217901777E-2</v>
      </c>
      <c r="P363" s="19">
        <v>8.0213545133504066E-2</v>
      </c>
      <c r="Q363" s="19">
        <v>9.4768212226423773E-2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</v>
      </c>
      <c r="W363" s="3">
        <f t="shared" si="48"/>
        <v>0</v>
      </c>
      <c r="X363" s="3">
        <f t="shared" si="49"/>
        <v>0</v>
      </c>
    </row>
    <row r="364" spans="1:24" x14ac:dyDescent="0.25">
      <c r="A364" s="2">
        <v>44454</v>
      </c>
      <c r="B364" s="35">
        <v>18</v>
      </c>
      <c r="C364" s="17" t="str">
        <f t="shared" si="50"/>
        <v>44454_18</v>
      </c>
      <c r="D364" s="19">
        <v>188.6442572703159</v>
      </c>
      <c r="E364" s="19">
        <v>233.05026575981395</v>
      </c>
      <c r="F364" s="19">
        <v>493.84334164643508</v>
      </c>
      <c r="G364" s="19">
        <v>250.62228266358292</v>
      </c>
      <c r="H364" s="19">
        <v>0.21455145921605506</v>
      </c>
      <c r="I364" s="19">
        <v>2.7000645070977942</v>
      </c>
      <c r="J364" s="19">
        <v>0.50639517337611517</v>
      </c>
      <c r="K364" s="19">
        <v>-3.8567079599381455</v>
      </c>
      <c r="L364" s="19">
        <v>-6.8663442055035553</v>
      </c>
      <c r="M364" s="19">
        <v>-14.44533867397109</v>
      </c>
      <c r="N364" s="19">
        <v>-4.0248311552331675</v>
      </c>
      <c r="O364" s="19">
        <v>1.723549348277191E-2</v>
      </c>
      <c r="P364" s="19">
        <v>-1.537492400440816E-3</v>
      </c>
      <c r="Q364" s="19">
        <v>2.8677131919272028E-2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0</v>
      </c>
      <c r="W364" s="3">
        <f t="shared" si="48"/>
        <v>0</v>
      </c>
      <c r="X364" s="3">
        <f t="shared" si="49"/>
        <v>0</v>
      </c>
    </row>
    <row r="365" spans="1:24" x14ac:dyDescent="0.25">
      <c r="A365" s="2">
        <v>44454</v>
      </c>
      <c r="B365" s="35">
        <v>19</v>
      </c>
      <c r="C365" s="17" t="str">
        <f t="shared" si="50"/>
        <v>44454_19</v>
      </c>
      <c r="D365" s="19">
        <v>178.68781632339113</v>
      </c>
      <c r="E365" s="19">
        <v>221.15275614389631</v>
      </c>
      <c r="F365" s="19">
        <v>472.51705082263811</v>
      </c>
      <c r="G365" s="19">
        <v>239.40532553444925</v>
      </c>
      <c r="H365" s="19">
        <v>0.20483999723346083</v>
      </c>
      <c r="I365" s="19">
        <v>2.4374185941053446</v>
      </c>
      <c r="J365" s="19">
        <v>0.48086172351140127</v>
      </c>
      <c r="K365" s="19">
        <v>-4.1242419650166626</v>
      </c>
      <c r="L365" s="19">
        <v>-7.4670008110556285</v>
      </c>
      <c r="M365" s="19">
        <v>-14.804067432228292</v>
      </c>
      <c r="N365" s="19">
        <v>-3.3033961713410274</v>
      </c>
      <c r="O365" s="19">
        <v>-3.8693951601453345E-4</v>
      </c>
      <c r="P365" s="19">
        <v>-6.2666342453330706E-2</v>
      </c>
      <c r="Q365" s="19">
        <v>-1.0184200717465701E-2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2">
        <v>44454</v>
      </c>
      <c r="B366" s="35">
        <v>20</v>
      </c>
      <c r="C366" s="17" t="str">
        <f t="shared" si="50"/>
        <v>44454_20</v>
      </c>
      <c r="D366" s="19">
        <v>191.14906031126134</v>
      </c>
      <c r="E366" s="19">
        <v>234.64667132961191</v>
      </c>
      <c r="F366" s="19">
        <v>507.92240615563651</v>
      </c>
      <c r="G366" s="19">
        <v>256.10015827261759</v>
      </c>
      <c r="H366" s="19">
        <v>0.22655934118844656</v>
      </c>
      <c r="I366" s="19">
        <v>2.4933175747663356</v>
      </c>
      <c r="J366" s="19">
        <v>0.52454721976687702</v>
      </c>
      <c r="K366" s="19">
        <v>-6.5545136498961032</v>
      </c>
      <c r="L366" s="19">
        <v>-10.6522286197258</v>
      </c>
      <c r="M366" s="19">
        <v>-19.59094027698243</v>
      </c>
      <c r="N366" s="19">
        <v>-7.8298374500676253</v>
      </c>
      <c r="O366" s="19">
        <v>-1.1234811370337303E-2</v>
      </c>
      <c r="P366" s="19">
        <v>-9.417826374973412E-2</v>
      </c>
      <c r="Q366" s="19">
        <v>-3.3122402293927211E-2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2">
        <v>44454</v>
      </c>
      <c r="B367" s="35">
        <v>21</v>
      </c>
      <c r="C367" s="17" t="str">
        <f t="shared" si="50"/>
        <v>44454_21</v>
      </c>
      <c r="D367" s="19">
        <v>220.3442725037329</v>
      </c>
      <c r="E367" s="19">
        <v>267.68413312529054</v>
      </c>
      <c r="F367" s="19">
        <v>585.64396673942576</v>
      </c>
      <c r="G367" s="19">
        <v>293.85038101207283</v>
      </c>
      <c r="H367" s="19">
        <v>0.2738537059333217</v>
      </c>
      <c r="I367" s="19">
        <v>2.9301148103716135</v>
      </c>
      <c r="J367" s="19">
        <v>0.62598015106078941</v>
      </c>
      <c r="K367" s="19">
        <v>-8.4729413098240371</v>
      </c>
      <c r="L367" s="19">
        <v>-13.06812466793343</v>
      </c>
      <c r="M367" s="19">
        <v>-24.53274987509856</v>
      </c>
      <c r="N367" s="19">
        <v>-10.678216389208671</v>
      </c>
      <c r="O367" s="19">
        <v>-9.0015407448182441E-3</v>
      </c>
      <c r="P367" s="19">
        <v>-0.10425554245509158</v>
      </c>
      <c r="Q367" s="19">
        <v>-2.8000349272565655E-2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2">
        <v>44454</v>
      </c>
      <c r="B368" s="35">
        <v>22</v>
      </c>
      <c r="C368" s="17" t="str">
        <f t="shared" si="50"/>
        <v>44454_22</v>
      </c>
      <c r="D368" s="19">
        <v>219.30941255196649</v>
      </c>
      <c r="E368" s="19">
        <v>267.16159633038012</v>
      </c>
      <c r="F368" s="19">
        <v>586.7398595183256</v>
      </c>
      <c r="G368" s="19">
        <v>294.21272643237984</v>
      </c>
      <c r="H368" s="19">
        <v>0.279421451832433</v>
      </c>
      <c r="I368" s="19">
        <v>2.9589849173239737</v>
      </c>
      <c r="J368" s="19">
        <v>0.63907259571185526</v>
      </c>
      <c r="K368" s="19">
        <v>-10.415362663488661</v>
      </c>
      <c r="L368" s="19">
        <v>-14.681137152506034</v>
      </c>
      <c r="M368" s="19">
        <v>-28.010464033771317</v>
      </c>
      <c r="N368" s="19">
        <v>-13.286322516979062</v>
      </c>
      <c r="O368" s="19">
        <v>-1.5184028693946586E-2</v>
      </c>
      <c r="P368" s="19">
        <v>-0.12217965904951454</v>
      </c>
      <c r="Q368" s="19">
        <v>-4.2110673926468563E-2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2">
        <v>44454</v>
      </c>
      <c r="B369" s="35">
        <v>23</v>
      </c>
      <c r="C369" s="17" t="str">
        <f t="shared" si="50"/>
        <v>44454_23</v>
      </c>
      <c r="D369" s="19">
        <v>209.7629599468799</v>
      </c>
      <c r="E369" s="19">
        <v>257.24621253670125</v>
      </c>
      <c r="F369" s="19">
        <v>565.69716468520858</v>
      </c>
      <c r="G369" s="19">
        <v>282.27223989075731</v>
      </c>
      <c r="H369" s="19">
        <v>0.268710984895008</v>
      </c>
      <c r="I369" s="19">
        <v>2.8502162887658593</v>
      </c>
      <c r="J369" s="19">
        <v>0.61521839411706969</v>
      </c>
      <c r="K369" s="19">
        <v>-13.097301098870048</v>
      </c>
      <c r="L369" s="19">
        <v>-17.473586656123295</v>
      </c>
      <c r="M369" s="19">
        <v>-34.042205382663312</v>
      </c>
      <c r="N369" s="19">
        <v>-17.049485452510154</v>
      </c>
      <c r="O369" s="19">
        <v>-1.1247423228461095E-2</v>
      </c>
      <c r="P369" s="19">
        <v>-0.14182041466467041</v>
      </c>
      <c r="Q369" s="19">
        <v>-3.3237419413138652E-2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2">
        <v>44454</v>
      </c>
      <c r="B370" s="35">
        <v>24</v>
      </c>
      <c r="C370" s="17" t="str">
        <f t="shared" si="50"/>
        <v>44454_24</v>
      </c>
      <c r="D370" s="19">
        <v>190.9168503157926</v>
      </c>
      <c r="E370" s="19">
        <v>234.41120900201821</v>
      </c>
      <c r="F370" s="19">
        <v>516.85948670373818</v>
      </c>
      <c r="G370" s="19">
        <v>256.17775867471119</v>
      </c>
      <c r="H370" s="19">
        <v>0.24811991591640808</v>
      </c>
      <c r="I370" s="19">
        <v>2.6224229634823422</v>
      </c>
      <c r="J370" s="19">
        <v>0.57136265565783639</v>
      </c>
      <c r="K370" s="19">
        <v>-15.629943858166051</v>
      </c>
      <c r="L370" s="19">
        <v>-20.705688536468372</v>
      </c>
      <c r="M370" s="19">
        <v>-41.325137313562486</v>
      </c>
      <c r="N370" s="19">
        <v>-20.478041434871692</v>
      </c>
      <c r="O370" s="19">
        <v>-4.8901652445376611E-3</v>
      </c>
      <c r="P370" s="19">
        <v>-0.15506337647496107</v>
      </c>
      <c r="Q370" s="19">
        <v>-2.0067719264624154E-2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2">
        <v>44455</v>
      </c>
      <c r="B371" s="35">
        <v>1</v>
      </c>
      <c r="C371" s="17" t="str">
        <f t="shared" si="50"/>
        <v>44455_1</v>
      </c>
      <c r="D371" s="19">
        <v>167.20418194826209</v>
      </c>
      <c r="E371" s="19">
        <v>203.30889676009835</v>
      </c>
      <c r="F371" s="19">
        <v>443.767407051671</v>
      </c>
      <c r="G371" s="19">
        <v>221.86424274957307</v>
      </c>
      <c r="H371" s="19">
        <v>0.229967101978646</v>
      </c>
      <c r="I371" s="19">
        <v>2.3292969748344361</v>
      </c>
      <c r="J371" s="19">
        <v>0.53325879545667876</v>
      </c>
      <c r="K371" s="19">
        <v>-16.298043187750075</v>
      </c>
      <c r="L371" s="19">
        <v>-21.97547970001111</v>
      </c>
      <c r="M371" s="19">
        <v>-44.446429751236515</v>
      </c>
      <c r="N371" s="19">
        <v>-21.218287272076548</v>
      </c>
      <c r="O371" s="19">
        <v>-7.4597945814356198E-3</v>
      </c>
      <c r="P371" s="19">
        <v>-0.17916827217022474</v>
      </c>
      <c r="Q371" s="19">
        <v>-2.6691336516445924E-2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2">
        <v>44455</v>
      </c>
      <c r="B372" s="35">
        <v>2</v>
      </c>
      <c r="C372" s="17" t="str">
        <f t="shared" si="50"/>
        <v>44455_2</v>
      </c>
      <c r="D372" s="19">
        <v>147.88637752570438</v>
      </c>
      <c r="E372" s="19">
        <v>177.0325755138378</v>
      </c>
      <c r="F372" s="19">
        <v>381.91168390184743</v>
      </c>
      <c r="G372" s="19">
        <v>192.82955930437214</v>
      </c>
      <c r="H372" s="19">
        <v>0.20585892810506026</v>
      </c>
      <c r="I372" s="19">
        <v>2.0564411675009078</v>
      </c>
      <c r="J372" s="19">
        <v>0.48002779807645196</v>
      </c>
      <c r="K372" s="19">
        <v>-16.766646645290365</v>
      </c>
      <c r="L372" s="19">
        <v>-21.926235687169999</v>
      </c>
      <c r="M372" s="19">
        <v>-43.2487493787674</v>
      </c>
      <c r="N372" s="19">
        <v>-20.398468069788187</v>
      </c>
      <c r="O372" s="19">
        <v>-5.6515953669430217E-3</v>
      </c>
      <c r="P372" s="19">
        <v>-0.19593680963257989</v>
      </c>
      <c r="Q372" s="19">
        <v>-2.304358876229514E-2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2">
        <v>44455</v>
      </c>
      <c r="B373" s="35">
        <v>3</v>
      </c>
      <c r="C373" s="17" t="str">
        <f t="shared" si="50"/>
        <v>44455_3</v>
      </c>
      <c r="D373" s="19">
        <v>134.62484475799954</v>
      </c>
      <c r="E373" s="19">
        <v>159.48151059898905</v>
      </c>
      <c r="F373" s="19">
        <v>343.56720860433677</v>
      </c>
      <c r="G373" s="19">
        <v>173.63756712100189</v>
      </c>
      <c r="H373" s="19">
        <v>0.19654795216882043</v>
      </c>
      <c r="I373" s="19">
        <v>1.8467672830438613</v>
      </c>
      <c r="J373" s="19">
        <v>0.46027123172096696</v>
      </c>
      <c r="K373" s="19">
        <v>-17.876236572721961</v>
      </c>
      <c r="L373" s="19">
        <v>-22.229164565690517</v>
      </c>
      <c r="M373" s="19">
        <v>-44.167104701481989</v>
      </c>
      <c r="N373" s="19">
        <v>-20.964997193018107</v>
      </c>
      <c r="O373" s="19">
        <v>-1.6395773383859735E-2</v>
      </c>
      <c r="P373" s="19">
        <v>-0.20814865190476806</v>
      </c>
      <c r="Q373" s="19">
        <v>-4.7602355863493047E-2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2">
        <v>44455</v>
      </c>
      <c r="B374" s="35">
        <v>4</v>
      </c>
      <c r="C374" s="17" t="str">
        <f t="shared" si="50"/>
        <v>44455_4</v>
      </c>
      <c r="D374" s="19">
        <v>126.03038329408982</v>
      </c>
      <c r="E374" s="19">
        <v>149.45050568545156</v>
      </c>
      <c r="F374" s="19">
        <v>318.80933129758074</v>
      </c>
      <c r="G374" s="19">
        <v>162.86771021234406</v>
      </c>
      <c r="H374" s="19">
        <v>0.19218207993401601</v>
      </c>
      <c r="I374" s="19">
        <v>1.746865813940133</v>
      </c>
      <c r="J374" s="19">
        <v>0.45065930338883242</v>
      </c>
      <c r="K374" s="19">
        <v>-18.905073520299457</v>
      </c>
      <c r="L374" s="19">
        <v>-22.87695546719814</v>
      </c>
      <c r="M374" s="19">
        <v>-45.176350872723063</v>
      </c>
      <c r="N374" s="19">
        <v>-21.308123066760171</v>
      </c>
      <c r="O374" s="19">
        <v>-1.2852423028975211E-2</v>
      </c>
      <c r="P374" s="19">
        <v>-0.21865544623606939</v>
      </c>
      <c r="Q374" s="19">
        <v>-3.9365878380474888E-2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2">
        <v>44455</v>
      </c>
      <c r="B375" s="35">
        <v>5</v>
      </c>
      <c r="C375" s="17" t="str">
        <f t="shared" si="50"/>
        <v>44455_5</v>
      </c>
      <c r="D375" s="19">
        <v>120.81074359172433</v>
      </c>
      <c r="E375" s="19">
        <v>144.84897439407666</v>
      </c>
      <c r="F375" s="19">
        <v>308.30178248054176</v>
      </c>
      <c r="G375" s="19">
        <v>157.94211574286848</v>
      </c>
      <c r="H375" s="19">
        <v>0.18996689977726436</v>
      </c>
      <c r="I375" s="19">
        <v>1.6716880879631737</v>
      </c>
      <c r="J375" s="19">
        <v>0.44675196019250396</v>
      </c>
      <c r="K375" s="19">
        <v>-18.651976202623427</v>
      </c>
      <c r="L375" s="19">
        <v>-22.54603321174579</v>
      </c>
      <c r="M375" s="19">
        <v>-44.908958609128163</v>
      </c>
      <c r="N375" s="19">
        <v>-21.070616855994214</v>
      </c>
      <c r="O375" s="19">
        <v>-1.5932341372632004E-2</v>
      </c>
      <c r="P375" s="19">
        <v>-0.2172249092850865</v>
      </c>
      <c r="Q375" s="19">
        <v>-4.5936354741128879E-2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2">
        <v>44455</v>
      </c>
      <c r="B376" s="35">
        <v>6</v>
      </c>
      <c r="C376" s="17" t="str">
        <f t="shared" si="50"/>
        <v>44455_6</v>
      </c>
      <c r="D376" s="19">
        <v>121.93882952920006</v>
      </c>
      <c r="E376" s="19">
        <v>147.45219290373257</v>
      </c>
      <c r="F376" s="19">
        <v>313.82557713185662</v>
      </c>
      <c r="G376" s="19">
        <v>159.64700982165303</v>
      </c>
      <c r="H376" s="19">
        <v>0.19336939048385554</v>
      </c>
      <c r="I376" s="19">
        <v>1.7004562613491814</v>
      </c>
      <c r="J376" s="19">
        <v>0.45383409368198335</v>
      </c>
      <c r="K376" s="19">
        <v>-18.336618900670455</v>
      </c>
      <c r="L376" s="19">
        <v>-23.244734761057167</v>
      </c>
      <c r="M376" s="19">
        <v>-46.641147423856552</v>
      </c>
      <c r="N376" s="19">
        <v>-21.093166509516649</v>
      </c>
      <c r="O376" s="19">
        <v>-1.6164877305498523E-2</v>
      </c>
      <c r="P376" s="19">
        <v>-0.24228961896004628</v>
      </c>
      <c r="Q376" s="19">
        <v>-4.5520992965349796E-2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2">
        <v>44455</v>
      </c>
      <c r="B377" s="35">
        <v>7</v>
      </c>
      <c r="C377" s="17" t="str">
        <f t="shared" si="50"/>
        <v>44455_7</v>
      </c>
      <c r="D377" s="19">
        <v>132.72812736178275</v>
      </c>
      <c r="E377" s="19">
        <v>160.63636741044888</v>
      </c>
      <c r="F377" s="19">
        <v>342.78531162784412</v>
      </c>
      <c r="G377" s="19">
        <v>174.49941013560982</v>
      </c>
      <c r="H377" s="19">
        <v>0.20207730318073283</v>
      </c>
      <c r="I377" s="19">
        <v>1.8118396125623655</v>
      </c>
      <c r="J377" s="19">
        <v>0.47304128682997493</v>
      </c>
      <c r="K377" s="19">
        <v>-22.517629083441786</v>
      </c>
      <c r="L377" s="19">
        <v>-28.83747537151395</v>
      </c>
      <c r="M377" s="19">
        <v>-61.74928509775917</v>
      </c>
      <c r="N377" s="19">
        <v>-28.524393798811023</v>
      </c>
      <c r="O377" s="19">
        <v>-1.6318153545906041E-2</v>
      </c>
      <c r="P377" s="19">
        <v>-0.26346548496191696</v>
      </c>
      <c r="Q377" s="19">
        <v>-4.6194891656962514E-2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2">
        <v>44455</v>
      </c>
      <c r="B378" s="35">
        <v>8</v>
      </c>
      <c r="C378" s="17" t="str">
        <f t="shared" si="50"/>
        <v>44455_8</v>
      </c>
      <c r="D378" s="19">
        <v>157.16915051005719</v>
      </c>
      <c r="E378" s="19">
        <v>189.26333062010224</v>
      </c>
      <c r="F378" s="19">
        <v>401.98576400515304</v>
      </c>
      <c r="G378" s="19">
        <v>206.68596711345612</v>
      </c>
      <c r="H378" s="19">
        <v>0.20906248551681167</v>
      </c>
      <c r="I378" s="19">
        <v>2.0938304775519034</v>
      </c>
      <c r="J378" s="19">
        <v>0.48776908394255408</v>
      </c>
      <c r="K378" s="19">
        <v>-19.905790261467388</v>
      </c>
      <c r="L378" s="19">
        <v>-23.629877997704295</v>
      </c>
      <c r="M378" s="19">
        <v>-51.980100912884446</v>
      </c>
      <c r="N378" s="19">
        <v>-25.886415396724711</v>
      </c>
      <c r="O378" s="19">
        <v>-4.3212533389643711E-3</v>
      </c>
      <c r="P378" s="19">
        <v>-0.12818553423456724</v>
      </c>
      <c r="Q378" s="19">
        <v>-1.7889727093425699E-2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2">
        <v>44455</v>
      </c>
      <c r="B379" s="35">
        <v>9</v>
      </c>
      <c r="C379" s="17" t="str">
        <f t="shared" si="50"/>
        <v>44455_9</v>
      </c>
      <c r="D379" s="19">
        <v>183.74080805974927</v>
      </c>
      <c r="E379" s="19">
        <v>223.23102577634393</v>
      </c>
      <c r="F379" s="19">
        <v>471.71236465936221</v>
      </c>
      <c r="G379" s="19">
        <v>241.80579614612316</v>
      </c>
      <c r="H379" s="19">
        <v>0.23817215746635498</v>
      </c>
      <c r="I379" s="19">
        <v>2.5666708788877957</v>
      </c>
      <c r="J379" s="19">
        <v>0.55041605293215201</v>
      </c>
      <c r="K379" s="19">
        <v>-14.932954753726424</v>
      </c>
      <c r="L379" s="19">
        <v>-18.318130350111893</v>
      </c>
      <c r="M379" s="19">
        <v>-42.050742882666398</v>
      </c>
      <c r="N379" s="19">
        <v>-21.840755693619972</v>
      </c>
      <c r="O379" s="19">
        <v>3.6919486127819021E-2</v>
      </c>
      <c r="P379" s="19">
        <v>1.1505399931502638E-2</v>
      </c>
      <c r="Q379" s="19">
        <v>7.5790355581406996E-2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2">
        <v>44455</v>
      </c>
      <c r="B380" s="35">
        <v>10</v>
      </c>
      <c r="C380" s="17" t="str">
        <f t="shared" si="50"/>
        <v>44455_10</v>
      </c>
      <c r="D380" s="19">
        <v>199.77648644729794</v>
      </c>
      <c r="E380" s="19">
        <v>245.95014687817445</v>
      </c>
      <c r="F380" s="19">
        <v>518.99502334000147</v>
      </c>
      <c r="G380" s="19">
        <v>264.90428443217996</v>
      </c>
      <c r="H380" s="19">
        <v>0.27106291987359238</v>
      </c>
      <c r="I380" s="19">
        <v>2.9518395157673289</v>
      </c>
      <c r="J380" s="19">
        <v>0.62584759351456265</v>
      </c>
      <c r="K380" s="19">
        <v>-10.505638548887886</v>
      </c>
      <c r="L380" s="19">
        <v>-13.671421995813295</v>
      </c>
      <c r="M380" s="19">
        <v>-31.314422132717841</v>
      </c>
      <c r="N380" s="19">
        <v>-16.929086453399538</v>
      </c>
      <c r="O380" s="19">
        <v>6.0127519531936825E-2</v>
      </c>
      <c r="P380" s="19">
        <v>8.9104977127351534E-2</v>
      </c>
      <c r="Q380" s="19">
        <v>0.1281071775955942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4.8721324184807499E-2</v>
      </c>
      <c r="W380" s="3">
        <f t="shared" si="48"/>
        <v>0</v>
      </c>
      <c r="X380" s="3">
        <f t="shared" si="49"/>
        <v>2.4197496299018836E-2</v>
      </c>
    </row>
    <row r="381" spans="1:24" x14ac:dyDescent="0.25">
      <c r="A381" s="2">
        <v>44455</v>
      </c>
      <c r="B381" s="35">
        <v>11</v>
      </c>
      <c r="C381" s="17" t="str">
        <f t="shared" si="50"/>
        <v>44455_11</v>
      </c>
      <c r="D381" s="19">
        <v>205.44803441114476</v>
      </c>
      <c r="E381" s="19">
        <v>253.76872874461878</v>
      </c>
      <c r="F381" s="19">
        <v>537.74994136994223</v>
      </c>
      <c r="G381" s="19">
        <v>273.58719492725083</v>
      </c>
      <c r="H381" s="19">
        <v>0.28493502569084922</v>
      </c>
      <c r="I381" s="19">
        <v>3.0416836690047728</v>
      </c>
      <c r="J381" s="19">
        <v>0.65920944712256346</v>
      </c>
      <c r="K381" s="19">
        <v>-7.7191001294586377</v>
      </c>
      <c r="L381" s="19">
        <v>-10.156344827627162</v>
      </c>
      <c r="M381" s="19">
        <v>-24.219378653291788</v>
      </c>
      <c r="N381" s="19">
        <v>-13.130494767750942</v>
      </c>
      <c r="O381" s="19">
        <v>6.3873036369070893E-2</v>
      </c>
      <c r="P381" s="19">
        <v>0.14094457951697303</v>
      </c>
      <c r="Q381" s="19">
        <v>0.14241379494706113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5.6720239248931943E-2</v>
      </c>
      <c r="W381" s="3">
        <f t="shared" si="48"/>
        <v>0</v>
      </c>
      <c r="X381" s="3">
        <f t="shared" si="49"/>
        <v>8.7080785789231507E-2</v>
      </c>
    </row>
    <row r="382" spans="1:24" x14ac:dyDescent="0.25">
      <c r="A382" s="2">
        <v>44455</v>
      </c>
      <c r="B382" s="35">
        <v>12</v>
      </c>
      <c r="C382" s="17" t="str">
        <f t="shared" si="50"/>
        <v>44455_12</v>
      </c>
      <c r="D382" s="19">
        <v>204.43372773075544</v>
      </c>
      <c r="E382" s="19">
        <v>250.94354863478691</v>
      </c>
      <c r="F382" s="19">
        <v>529.89925123292016</v>
      </c>
      <c r="G382" s="19">
        <v>270.62138468879431</v>
      </c>
      <c r="H382" s="19">
        <v>0.26553778705823883</v>
      </c>
      <c r="I382" s="19">
        <v>3.0173797610709787</v>
      </c>
      <c r="J382" s="19">
        <v>0.6236749817080256</v>
      </c>
      <c r="K382" s="19">
        <v>-7.6936259166671253</v>
      </c>
      <c r="L382" s="19">
        <v>-12.071826398285367</v>
      </c>
      <c r="M382" s="19">
        <v>-28.287035045595999</v>
      </c>
      <c r="N382" s="19">
        <v>-13.405373481426459</v>
      </c>
      <c r="O382" s="19">
        <v>4.9193320045959901E-2</v>
      </c>
      <c r="P382" s="19">
        <v>9.1793468463769304E-2</v>
      </c>
      <c r="Q382" s="19">
        <v>0.1016233441092078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</v>
      </c>
      <c r="W382" s="3">
        <f t="shared" si="48"/>
        <v>0</v>
      </c>
      <c r="X382" s="3">
        <f t="shared" si="49"/>
        <v>0</v>
      </c>
    </row>
    <row r="383" spans="1:24" x14ac:dyDescent="0.25">
      <c r="A383" s="2">
        <v>44455</v>
      </c>
      <c r="B383" s="35">
        <v>13</v>
      </c>
      <c r="C383" s="17" t="str">
        <f t="shared" si="50"/>
        <v>44455_13</v>
      </c>
      <c r="D383" s="19">
        <v>201.94545340373588</v>
      </c>
      <c r="E383" s="19">
        <v>245.03517568663619</v>
      </c>
      <c r="F383" s="19">
        <v>517.72535073257177</v>
      </c>
      <c r="G383" s="19">
        <v>266.24504121788641</v>
      </c>
      <c r="H383" s="19">
        <v>0.24361858972256908</v>
      </c>
      <c r="I383" s="19">
        <v>2.9009368612418602</v>
      </c>
      <c r="J383" s="19">
        <v>0.56451374570219648</v>
      </c>
      <c r="K383" s="19">
        <v>-8.5329354146384162</v>
      </c>
      <c r="L383" s="19">
        <v>-14.490277522574434</v>
      </c>
      <c r="M383" s="19">
        <v>-33.18687282046475</v>
      </c>
      <c r="N383" s="19">
        <v>-14.614926800939005</v>
      </c>
      <c r="O383" s="19">
        <v>3.0831002714217608E-2</v>
      </c>
      <c r="P383" s="19">
        <v>1.7690906546128565E-2</v>
      </c>
      <c r="Q383" s="19">
        <v>5.875907032198871E-2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</v>
      </c>
      <c r="W383" s="3">
        <f t="shared" si="48"/>
        <v>0</v>
      </c>
      <c r="X383" s="3">
        <f t="shared" si="49"/>
        <v>0</v>
      </c>
    </row>
    <row r="384" spans="1:24" x14ac:dyDescent="0.25">
      <c r="A384" s="2">
        <v>44455</v>
      </c>
      <c r="B384" s="35">
        <v>14</v>
      </c>
      <c r="C384" s="17" t="str">
        <f t="shared" si="50"/>
        <v>44455_14</v>
      </c>
      <c r="D384" s="19">
        <v>197.41745226225589</v>
      </c>
      <c r="E384" s="19">
        <v>238.10505558845264</v>
      </c>
      <c r="F384" s="19">
        <v>505.70705381308625</v>
      </c>
      <c r="G384" s="19">
        <v>260.78417269615625</v>
      </c>
      <c r="H384" s="19">
        <v>0.21226393941601973</v>
      </c>
      <c r="I384" s="19">
        <v>2.7410072466034432</v>
      </c>
      <c r="J384" s="19">
        <v>0.49320973978940835</v>
      </c>
      <c r="K384" s="19">
        <v>-4.8677392752628208</v>
      </c>
      <c r="L384" s="19">
        <v>-10.893371429026544</v>
      </c>
      <c r="M384" s="19">
        <v>-26.366059399089583</v>
      </c>
      <c r="N384" s="19">
        <v>-10.681951007305299</v>
      </c>
      <c r="O384" s="19">
        <v>1.942033412709538E-2</v>
      </c>
      <c r="P384" s="19">
        <v>2.409150669593392E-2</v>
      </c>
      <c r="Q384" s="19">
        <v>3.843913812925908E-2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</v>
      </c>
      <c r="W384" s="3">
        <f t="shared" si="48"/>
        <v>0</v>
      </c>
      <c r="X384" s="3">
        <f t="shared" si="49"/>
        <v>0</v>
      </c>
    </row>
    <row r="385" spans="1:24" x14ac:dyDescent="0.25">
      <c r="A385" s="2">
        <v>44455</v>
      </c>
      <c r="B385" s="35">
        <v>15</v>
      </c>
      <c r="C385" s="17" t="str">
        <f t="shared" si="50"/>
        <v>44455_15</v>
      </c>
      <c r="D385" s="19">
        <v>187.52836750303479</v>
      </c>
      <c r="E385" s="19">
        <v>226.62532184787767</v>
      </c>
      <c r="F385" s="19">
        <v>482.81389016586445</v>
      </c>
      <c r="G385" s="19">
        <v>248.0744120604906</v>
      </c>
      <c r="H385" s="19">
        <v>0.19587728230127421</v>
      </c>
      <c r="I385" s="19">
        <v>2.5985664477883161</v>
      </c>
      <c r="J385" s="19">
        <v>0.45689829557122996</v>
      </c>
      <c r="K385" s="19">
        <v>0.18587394864696938</v>
      </c>
      <c r="L385" s="19">
        <v>-4.6539803104814386</v>
      </c>
      <c r="M385" s="19">
        <v>-12.916784850095731</v>
      </c>
      <c r="N385" s="19">
        <v>-4.3839812099822684</v>
      </c>
      <c r="O385" s="19">
        <v>2.3685871256147031E-2</v>
      </c>
      <c r="P385" s="19">
        <v>6.2833707932055241E-2</v>
      </c>
      <c r="Q385" s="19">
        <v>4.3225693914143187E-2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</v>
      </c>
      <c r="W385" s="3">
        <f t="shared" si="48"/>
        <v>0</v>
      </c>
      <c r="X385" s="3">
        <f t="shared" si="49"/>
        <v>0</v>
      </c>
    </row>
    <row r="386" spans="1:24" x14ac:dyDescent="0.25">
      <c r="A386" s="2">
        <v>44455</v>
      </c>
      <c r="B386" s="35">
        <v>16</v>
      </c>
      <c r="C386" s="17" t="str">
        <f t="shared" si="50"/>
        <v>44455_16</v>
      </c>
      <c r="D386" s="19">
        <v>177.7478369167716</v>
      </c>
      <c r="E386" s="19">
        <v>216.58738661589896</v>
      </c>
      <c r="F386" s="19">
        <v>460.79413044578104</v>
      </c>
      <c r="G386" s="19">
        <v>235.63964082389901</v>
      </c>
      <c r="H386" s="19">
        <v>0.1954747469617511</v>
      </c>
      <c r="I386" s="19">
        <v>2.5087796146826777</v>
      </c>
      <c r="J386" s="19">
        <v>0.45924523688855678</v>
      </c>
      <c r="K386" s="19">
        <v>-0.46811996437470915</v>
      </c>
      <c r="L386" s="19">
        <v>-5.610448728037488</v>
      </c>
      <c r="M386" s="19">
        <v>-15.06670739544024</v>
      </c>
      <c r="N386" s="19">
        <v>-5.0915905574732774</v>
      </c>
      <c r="O386" s="19">
        <v>2.2278646516814132E-2</v>
      </c>
      <c r="P386" s="19">
        <v>5.1523370330325481E-2</v>
      </c>
      <c r="Q386" s="19">
        <v>4.4755243747111803E-2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</v>
      </c>
      <c r="W386" s="3">
        <f t="shared" si="48"/>
        <v>0</v>
      </c>
      <c r="X386" s="3">
        <f t="shared" si="49"/>
        <v>0</v>
      </c>
    </row>
    <row r="387" spans="1:24" x14ac:dyDescent="0.25">
      <c r="A387" s="2">
        <v>44455</v>
      </c>
      <c r="B387" s="35">
        <v>17</v>
      </c>
      <c r="C387" s="17" t="str">
        <f t="shared" si="50"/>
        <v>44455_17</v>
      </c>
      <c r="D387" s="19">
        <v>169.96928405005116</v>
      </c>
      <c r="E387" s="19">
        <v>207.7947874447965</v>
      </c>
      <c r="F387" s="19">
        <v>441.45314850432078</v>
      </c>
      <c r="G387" s="19">
        <v>225.29529769377717</v>
      </c>
      <c r="H387" s="19">
        <v>0.19298887842697637</v>
      </c>
      <c r="I387" s="19">
        <v>2.4235171813383221</v>
      </c>
      <c r="J387" s="19">
        <v>0.45731722661767793</v>
      </c>
      <c r="K387" s="19">
        <v>-3.8871343547075377</v>
      </c>
      <c r="L387" s="19">
        <v>-9.2561190630323829</v>
      </c>
      <c r="M387" s="19">
        <v>-22.047033356760899</v>
      </c>
      <c r="N387" s="19">
        <v>-8.4072307971251377</v>
      </c>
      <c r="O387" s="19">
        <v>2.1783133509299578E-2</v>
      </c>
      <c r="P387" s="19">
        <v>-8.111635057321237E-3</v>
      </c>
      <c r="Q387" s="19">
        <v>3.8170389624525347E-2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</v>
      </c>
      <c r="W387" s="3">
        <f t="shared" si="48"/>
        <v>0</v>
      </c>
      <c r="X387" s="3">
        <f t="shared" si="49"/>
        <v>0</v>
      </c>
    </row>
    <row r="388" spans="1:24" x14ac:dyDescent="0.25">
      <c r="A388" s="2">
        <v>44455</v>
      </c>
      <c r="B388" s="35">
        <v>18</v>
      </c>
      <c r="C388" s="17" t="str">
        <f t="shared" si="50"/>
        <v>44455_18</v>
      </c>
      <c r="D388" s="19">
        <v>162.5299339008676</v>
      </c>
      <c r="E388" s="19">
        <v>200.14386835543635</v>
      </c>
      <c r="F388" s="19">
        <v>426.60260896713868</v>
      </c>
      <c r="G388" s="19">
        <v>216.66422690423673</v>
      </c>
      <c r="H388" s="19">
        <v>0.19571202261540177</v>
      </c>
      <c r="I388" s="19">
        <v>2.3086923289590899</v>
      </c>
      <c r="J388" s="19">
        <v>0.45566878720918769</v>
      </c>
      <c r="K388" s="19">
        <v>-7.0849864037797294</v>
      </c>
      <c r="L388" s="19">
        <v>-11.600209651061757</v>
      </c>
      <c r="M388" s="19">
        <v>-26.6941373730286</v>
      </c>
      <c r="N388" s="19">
        <v>-10.251360822843328</v>
      </c>
      <c r="O388" s="19">
        <v>2.3881748640841144E-3</v>
      </c>
      <c r="P388" s="19">
        <v>-6.4742378141744064E-2</v>
      </c>
      <c r="Q388" s="19">
        <v>-5.7527969539938459E-3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</v>
      </c>
      <c r="W388" s="3">
        <f t="shared" si="48"/>
        <v>0</v>
      </c>
      <c r="X388" s="3">
        <f t="shared" si="49"/>
        <v>0</v>
      </c>
    </row>
    <row r="389" spans="1:24" x14ac:dyDescent="0.25">
      <c r="A389" s="2">
        <v>44455</v>
      </c>
      <c r="B389" s="35">
        <v>19</v>
      </c>
      <c r="C389" s="17" t="str">
        <f t="shared" si="50"/>
        <v>44455_19</v>
      </c>
      <c r="D389" s="19">
        <v>158.36724352765319</v>
      </c>
      <c r="E389" s="19">
        <v>196.27968983875772</v>
      </c>
      <c r="F389" s="19">
        <v>421.3012276637088</v>
      </c>
      <c r="G389" s="19">
        <v>212.90935033542243</v>
      </c>
      <c r="H389" s="19">
        <v>0.19217330242156389</v>
      </c>
      <c r="I389" s="19">
        <v>2.1894814981765718</v>
      </c>
      <c r="J389" s="19">
        <v>0.44741704350635275</v>
      </c>
      <c r="K389" s="19">
        <v>-4.6482152680166102</v>
      </c>
      <c r="L389" s="19">
        <v>-8.358605313515536</v>
      </c>
      <c r="M389" s="19">
        <v>-18.526982746842755</v>
      </c>
      <c r="N389" s="19">
        <v>-4.511637363003425</v>
      </c>
      <c r="O389" s="19">
        <v>-1.0971654241435029E-2</v>
      </c>
      <c r="P389" s="19">
        <v>-7.5360145754251012E-2</v>
      </c>
      <c r="Q389" s="19">
        <v>-3.5190328124301402E-2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2">
        <v>44455</v>
      </c>
      <c r="B390" s="35">
        <v>20</v>
      </c>
      <c r="C390" s="17" t="str">
        <f t="shared" si="50"/>
        <v>44455_20</v>
      </c>
      <c r="D390" s="19">
        <v>169.49784675389535</v>
      </c>
      <c r="E390" s="19">
        <v>211.00799718500951</v>
      </c>
      <c r="F390" s="19">
        <v>456.37374467030327</v>
      </c>
      <c r="G390" s="19">
        <v>229.10085027896548</v>
      </c>
      <c r="H390" s="19">
        <v>0.21498080210534129</v>
      </c>
      <c r="I390" s="19">
        <v>2.3115546507557228</v>
      </c>
      <c r="J390" s="19">
        <v>0.4935399512335063</v>
      </c>
      <c r="K390" s="19">
        <v>-6.2080756717323835</v>
      </c>
      <c r="L390" s="19">
        <v>-9.8439701695103672</v>
      </c>
      <c r="M390" s="19">
        <v>-19.713895748265742</v>
      </c>
      <c r="N390" s="19">
        <v>-5.9994859535456619</v>
      </c>
      <c r="O390" s="19">
        <v>-1.6807819499302271E-2</v>
      </c>
      <c r="P390" s="19">
        <v>-0.10960104057155941</v>
      </c>
      <c r="Q390" s="19">
        <v>-4.7538159400675614E-2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2">
        <v>44455</v>
      </c>
      <c r="B391" s="35">
        <v>21</v>
      </c>
      <c r="C391" s="17" t="str">
        <f t="shared" si="50"/>
        <v>44455_21</v>
      </c>
      <c r="D391" s="19">
        <v>192.40579069647799</v>
      </c>
      <c r="E391" s="19">
        <v>239.84108339208913</v>
      </c>
      <c r="F391" s="19">
        <v>523.59296212659399</v>
      </c>
      <c r="G391" s="19">
        <v>261.69749665580179</v>
      </c>
      <c r="H391" s="19">
        <v>0.26916344659338193</v>
      </c>
      <c r="I391" s="19">
        <v>2.6550087547422905</v>
      </c>
      <c r="J391" s="19">
        <v>0.61168163677356346</v>
      </c>
      <c r="K391" s="19">
        <v>-8.6361764930204838</v>
      </c>
      <c r="L391" s="19">
        <v>-13.024772759460895</v>
      </c>
      <c r="M391" s="19">
        <v>-26.282047080802602</v>
      </c>
      <c r="N391" s="19">
        <v>-9.1800757421285848</v>
      </c>
      <c r="O391" s="19">
        <v>-2.2210053188488423E-2</v>
      </c>
      <c r="P391" s="19">
        <v>-0.14939204679024407</v>
      </c>
      <c r="Q391" s="19">
        <v>-5.9979248546101149E-2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2">
        <v>44455</v>
      </c>
      <c r="B392" s="35">
        <v>22</v>
      </c>
      <c r="C392" s="17" t="str">
        <f t="shared" si="50"/>
        <v>44455_22</v>
      </c>
      <c r="D392" s="19">
        <v>189.88265776057611</v>
      </c>
      <c r="E392" s="19">
        <v>237.63009075608835</v>
      </c>
      <c r="F392" s="19">
        <v>520.15888437495346</v>
      </c>
      <c r="G392" s="19">
        <v>259.3130365059788</v>
      </c>
      <c r="H392" s="19">
        <v>0.26569695018463707</v>
      </c>
      <c r="I392" s="19">
        <v>2.6290615566653588</v>
      </c>
      <c r="J392" s="19">
        <v>0.603019572000285</v>
      </c>
      <c r="K392" s="19">
        <v>-11.046061281910417</v>
      </c>
      <c r="L392" s="19">
        <v>-15.54319703483015</v>
      </c>
      <c r="M392" s="19">
        <v>-32.021509098006682</v>
      </c>
      <c r="N392" s="19">
        <v>-12.541460931156614</v>
      </c>
      <c r="O392" s="19">
        <v>-1.186263446635237E-2</v>
      </c>
      <c r="P392" s="19">
        <v>-0.15801556310554396</v>
      </c>
      <c r="Q392" s="19">
        <v>-3.5590570220694846E-2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2">
        <v>44455</v>
      </c>
      <c r="B393" s="35">
        <v>23</v>
      </c>
      <c r="C393" s="17" t="str">
        <f t="shared" si="50"/>
        <v>44455_23</v>
      </c>
      <c r="D393" s="19">
        <v>181.39686870706819</v>
      </c>
      <c r="E393" s="19">
        <v>228.4845250473505</v>
      </c>
      <c r="F393" s="19">
        <v>500.03914519163897</v>
      </c>
      <c r="G393" s="19">
        <v>247.97946465685396</v>
      </c>
      <c r="H393" s="19">
        <v>0.26129540084585662</v>
      </c>
      <c r="I393" s="19">
        <v>2.5367736770562863</v>
      </c>
      <c r="J393" s="19">
        <v>0.59531655502498038</v>
      </c>
      <c r="K393" s="19">
        <v>-13.419741914165545</v>
      </c>
      <c r="L393" s="19">
        <v>-18.511507139602266</v>
      </c>
      <c r="M393" s="19">
        <v>-38.286079066820555</v>
      </c>
      <c r="N393" s="19">
        <v>-15.785236766976574</v>
      </c>
      <c r="O393" s="19">
        <v>1.7516814815992781E-5</v>
      </c>
      <c r="P393" s="19">
        <v>-0.17960215739413668</v>
      </c>
      <c r="Q393" s="19">
        <v>-9.0548181661678218E-3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2">
        <v>44455</v>
      </c>
      <c r="B394" s="35">
        <v>24</v>
      </c>
      <c r="C394" s="17" t="str">
        <f t="shared" si="50"/>
        <v>44455_24</v>
      </c>
      <c r="D394" s="19">
        <v>168.02667802138185</v>
      </c>
      <c r="E394" s="19">
        <v>211.57257506687242</v>
      </c>
      <c r="F394" s="19">
        <v>463.74793413648268</v>
      </c>
      <c r="G394" s="19">
        <v>229.20616495958473</v>
      </c>
      <c r="H394" s="19">
        <v>0.25888863046087651</v>
      </c>
      <c r="I394" s="19">
        <v>2.3691133379118989</v>
      </c>
      <c r="J394" s="19">
        <v>0.59305177377582308</v>
      </c>
      <c r="K394" s="19">
        <v>-13.514422122517832</v>
      </c>
      <c r="L394" s="19">
        <v>-17.676667598579677</v>
      </c>
      <c r="M394" s="19">
        <v>-35.462513839005538</v>
      </c>
      <c r="N394" s="19">
        <v>-15.317011144101992</v>
      </c>
      <c r="O394" s="19">
        <v>4.2866645848658649E-3</v>
      </c>
      <c r="P394" s="19">
        <v>-0.1717865727705212</v>
      </c>
      <c r="Q394" s="19">
        <v>1.1684423130529139E-3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2">
        <v>44456</v>
      </c>
      <c r="B395" s="35">
        <v>1</v>
      </c>
      <c r="C395" s="17" t="str">
        <f t="shared" si="50"/>
        <v>44456_1</v>
      </c>
      <c r="D395" s="19">
        <v>151.36794630457402</v>
      </c>
      <c r="E395" s="19">
        <v>188.38115667474653</v>
      </c>
      <c r="F395" s="19">
        <v>410.15707400673045</v>
      </c>
      <c r="G395" s="19">
        <v>204.3982725200479</v>
      </c>
      <c r="H395" s="19">
        <v>0.2374814604696569</v>
      </c>
      <c r="I395" s="19">
        <v>2.1308436236131381</v>
      </c>
      <c r="J395" s="19">
        <v>0.54794755107032445</v>
      </c>
      <c r="K395" s="19">
        <v>-13.072052591204411</v>
      </c>
      <c r="L395" s="19">
        <v>-17.281385177578304</v>
      </c>
      <c r="M395" s="19">
        <v>-34.817199549573147</v>
      </c>
      <c r="N395" s="19">
        <v>-14.921185766992686</v>
      </c>
      <c r="O395" s="19">
        <v>4.0782263443663444E-3</v>
      </c>
      <c r="P395" s="19">
        <v>-0.16835922314880225</v>
      </c>
      <c r="Q395" s="19">
        <v>-2.52909260596932E-5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2">
        <v>44456</v>
      </c>
      <c r="B396" s="35">
        <v>2</v>
      </c>
      <c r="C396" s="17" t="str">
        <f t="shared" ref="C396:C459" si="58">CONCATENATE(A396,"_",B396)</f>
        <v>44456_2</v>
      </c>
      <c r="D396" s="19">
        <v>136.82878547690538</v>
      </c>
      <c r="E396" s="19">
        <v>167.6874999235815</v>
      </c>
      <c r="F396" s="19">
        <v>362.47287784209379</v>
      </c>
      <c r="G396" s="19">
        <v>181.88358047908147</v>
      </c>
      <c r="H396" s="19">
        <v>0.22327840724638423</v>
      </c>
      <c r="I396" s="19">
        <v>1.9086686007420539</v>
      </c>
      <c r="J396" s="19">
        <v>0.51773628210208922</v>
      </c>
      <c r="K396" s="19">
        <v>-13.172906512805991</v>
      </c>
      <c r="L396" s="19">
        <v>-17.506687381829135</v>
      </c>
      <c r="M396" s="19">
        <v>-35.585527038907607</v>
      </c>
      <c r="N396" s="19">
        <v>-15.188485753362679</v>
      </c>
      <c r="O396" s="19">
        <v>2.0711514770983949E-3</v>
      </c>
      <c r="P396" s="19">
        <v>-0.17835695631181822</v>
      </c>
      <c r="Q396" s="19">
        <v>-4.7565060753928263E-3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2">
        <v>44456</v>
      </c>
      <c r="B397" s="35">
        <v>3</v>
      </c>
      <c r="C397" s="17" t="str">
        <f t="shared" si="58"/>
        <v>44456_3</v>
      </c>
      <c r="D397" s="19">
        <v>126.05604614910773</v>
      </c>
      <c r="E397" s="19">
        <v>152.36203724289712</v>
      </c>
      <c r="F397" s="19">
        <v>327.34907073914451</v>
      </c>
      <c r="G397" s="19">
        <v>165.99078029211606</v>
      </c>
      <c r="H397" s="19">
        <v>0.21128959287964302</v>
      </c>
      <c r="I397" s="19">
        <v>1.7264447873494728</v>
      </c>
      <c r="J397" s="19">
        <v>0.49244962482108606</v>
      </c>
      <c r="K397" s="19">
        <v>-15.123470198493546</v>
      </c>
      <c r="L397" s="19">
        <v>-19.819874207568173</v>
      </c>
      <c r="M397" s="19">
        <v>-40.632362518210847</v>
      </c>
      <c r="N397" s="19">
        <v>-17.594447392910528</v>
      </c>
      <c r="O397" s="19">
        <v>-9.5785667067881872E-3</v>
      </c>
      <c r="P397" s="19">
        <v>-0.2134246746006184</v>
      </c>
      <c r="Q397" s="19">
        <v>-3.1757437847550342E-2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2">
        <v>44456</v>
      </c>
      <c r="B398" s="35">
        <v>4</v>
      </c>
      <c r="C398" s="17" t="str">
        <f t="shared" si="58"/>
        <v>44456_4</v>
      </c>
      <c r="D398" s="19">
        <v>118.01071131341382</v>
      </c>
      <c r="E398" s="19">
        <v>141.40426698806996</v>
      </c>
      <c r="F398" s="19">
        <v>301.2892621314906</v>
      </c>
      <c r="G398" s="19">
        <v>154.60000680156725</v>
      </c>
      <c r="H398" s="19">
        <v>0.19194049180633402</v>
      </c>
      <c r="I398" s="19">
        <v>1.6118073557710078</v>
      </c>
      <c r="J398" s="19">
        <v>0.4495682776662166</v>
      </c>
      <c r="K398" s="19">
        <v>-16.345381304588859</v>
      </c>
      <c r="L398" s="19">
        <v>-21.143945278985523</v>
      </c>
      <c r="M398" s="19">
        <v>-43.397719606789046</v>
      </c>
      <c r="N398" s="19">
        <v>-19.030565151413928</v>
      </c>
      <c r="O398" s="19">
        <v>-1.1115726461474182E-3</v>
      </c>
      <c r="P398" s="19">
        <v>-0.22180745647351263</v>
      </c>
      <c r="Q398" s="19">
        <v>-1.2379173878065473E-2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2">
        <v>44456</v>
      </c>
      <c r="B399" s="35">
        <v>5</v>
      </c>
      <c r="C399" s="17" t="str">
        <f t="shared" si="58"/>
        <v>44456_5</v>
      </c>
      <c r="D399" s="19">
        <v>114.22147818074129</v>
      </c>
      <c r="E399" s="19">
        <v>135.81414613095751</v>
      </c>
      <c r="F399" s="19">
        <v>288.35367356197719</v>
      </c>
      <c r="G399" s="19">
        <v>148.94309156435165</v>
      </c>
      <c r="H399" s="19">
        <v>0.19471979643902385</v>
      </c>
      <c r="I399" s="19">
        <v>1.5548090337669418</v>
      </c>
      <c r="J399" s="19">
        <v>0.45703914171033283</v>
      </c>
      <c r="K399" s="19">
        <v>-15.763587963975544</v>
      </c>
      <c r="L399" s="19">
        <v>-20.740070166018764</v>
      </c>
      <c r="M399" s="19">
        <v>-42.833734315635496</v>
      </c>
      <c r="N399" s="19">
        <v>-18.584531559906093</v>
      </c>
      <c r="O399" s="19">
        <v>1.3169478697262424E-4</v>
      </c>
      <c r="P399" s="19">
        <v>-0.21650734815007941</v>
      </c>
      <c r="Q399" s="19">
        <v>-9.2239407742005994E-3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2">
        <v>44456</v>
      </c>
      <c r="B400" s="35">
        <v>6</v>
      </c>
      <c r="C400" s="17" t="str">
        <f t="shared" si="58"/>
        <v>44456_6</v>
      </c>
      <c r="D400" s="19">
        <v>113.46926040986496</v>
      </c>
      <c r="E400" s="19">
        <v>134.59619537984236</v>
      </c>
      <c r="F400" s="19">
        <v>285.33338737280366</v>
      </c>
      <c r="G400" s="19">
        <v>147.1381977545868</v>
      </c>
      <c r="H400" s="19">
        <v>0.19532075344042707</v>
      </c>
      <c r="I400" s="19">
        <v>1.5414003105122458</v>
      </c>
      <c r="J400" s="19">
        <v>0.45828258319733639</v>
      </c>
      <c r="K400" s="19">
        <v>-15.192426115791683</v>
      </c>
      <c r="L400" s="19">
        <v>-20.179895579271573</v>
      </c>
      <c r="M400" s="19">
        <v>-41.771192178553889</v>
      </c>
      <c r="N400" s="19">
        <v>-17.697777586635013</v>
      </c>
      <c r="O400" s="19">
        <v>-9.7566438789266688E-4</v>
      </c>
      <c r="P400" s="19">
        <v>-0.21396275349252414</v>
      </c>
      <c r="Q400" s="19">
        <v>-1.1714000478712915E-2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2">
        <v>44456</v>
      </c>
      <c r="B401" s="35">
        <v>7</v>
      </c>
      <c r="C401" s="17" t="str">
        <f t="shared" si="58"/>
        <v>44456_7</v>
      </c>
      <c r="D401" s="19">
        <v>116.20032675429445</v>
      </c>
      <c r="E401" s="19">
        <v>137.79646654396038</v>
      </c>
      <c r="F401" s="19">
        <v>291.6583245744942</v>
      </c>
      <c r="G401" s="19">
        <v>150.55572878227596</v>
      </c>
      <c r="H401" s="19">
        <v>0.19595863052193932</v>
      </c>
      <c r="I401" s="19">
        <v>1.5701348193441822</v>
      </c>
      <c r="J401" s="19">
        <v>0.45859699529217568</v>
      </c>
      <c r="K401" s="19">
        <v>-14.632328557737265</v>
      </c>
      <c r="L401" s="19">
        <v>-20.384258871504901</v>
      </c>
      <c r="M401" s="19">
        <v>-43.0061619024927</v>
      </c>
      <c r="N401" s="19">
        <v>-17.068194607861731</v>
      </c>
      <c r="O401" s="19">
        <v>-2.7313004458474188E-2</v>
      </c>
      <c r="P401" s="19">
        <v>-0.23964529565943168</v>
      </c>
      <c r="Q401" s="19">
        <v>-7.1894646567353809E-2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2">
        <v>44456</v>
      </c>
      <c r="B402" s="35">
        <v>8</v>
      </c>
      <c r="C402" s="17" t="str">
        <f t="shared" si="58"/>
        <v>44456_8</v>
      </c>
      <c r="D402" s="19">
        <v>119.9371007642482</v>
      </c>
      <c r="E402" s="19">
        <v>141.26762244460645</v>
      </c>
      <c r="F402" s="19">
        <v>298.64927647683504</v>
      </c>
      <c r="G402" s="19">
        <v>155.7586181602455</v>
      </c>
      <c r="H402" s="19">
        <v>0.17704296424364044</v>
      </c>
      <c r="I402" s="19">
        <v>1.5859616131387329</v>
      </c>
      <c r="J402" s="19">
        <v>0.4139655385178021</v>
      </c>
      <c r="K402" s="19">
        <v>-18.865857039988054</v>
      </c>
      <c r="L402" s="19">
        <v>-26.749962339093585</v>
      </c>
      <c r="M402" s="19">
        <v>-59.683700332888804</v>
      </c>
      <c r="N402" s="19">
        <v>-24.478292611831513</v>
      </c>
      <c r="O402" s="19">
        <v>-1.9580446573149449E-2</v>
      </c>
      <c r="P402" s="19">
        <v>-0.25949841948126001</v>
      </c>
      <c r="Q402" s="19">
        <v>-5.3915734550948072E-2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2">
        <v>44456</v>
      </c>
      <c r="B403" s="35">
        <v>9</v>
      </c>
      <c r="C403" s="17" t="str">
        <f t="shared" si="58"/>
        <v>44456_9</v>
      </c>
      <c r="D403" s="19">
        <v>126.57277284163943</v>
      </c>
      <c r="E403" s="19">
        <v>150.75784808424274</v>
      </c>
      <c r="F403" s="19">
        <v>319.39331044150748</v>
      </c>
      <c r="G403" s="19">
        <v>166.30699545396092</v>
      </c>
      <c r="H403" s="19">
        <v>0.18339603982368879</v>
      </c>
      <c r="I403" s="19">
        <v>1.7389562333374942</v>
      </c>
      <c r="J403" s="19">
        <v>0.42487792349204218</v>
      </c>
      <c r="K403" s="19">
        <v>-17.376067993925183</v>
      </c>
      <c r="L403" s="19">
        <v>-26.305172952676521</v>
      </c>
      <c r="M403" s="19">
        <v>-59.426123384723731</v>
      </c>
      <c r="N403" s="19">
        <v>-24.338417601686313</v>
      </c>
      <c r="O403" s="19">
        <v>-2.4253433798196455E-4</v>
      </c>
      <c r="P403" s="19">
        <v>-0.21485714486732796</v>
      </c>
      <c r="Q403" s="19">
        <v>-9.103938429450717E-3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0</v>
      </c>
      <c r="W403" s="3">
        <f t="shared" si="56"/>
        <v>0</v>
      </c>
      <c r="X403" s="3">
        <f t="shared" si="57"/>
        <v>0</v>
      </c>
    </row>
    <row r="404" spans="1:24" x14ac:dyDescent="0.25">
      <c r="A404" s="2">
        <v>44456</v>
      </c>
      <c r="B404" s="35">
        <v>10</v>
      </c>
      <c r="C404" s="17" t="str">
        <f t="shared" si="58"/>
        <v>44456_10</v>
      </c>
      <c r="D404" s="19">
        <v>139.80887138888446</v>
      </c>
      <c r="E404" s="19">
        <v>171.13524896801934</v>
      </c>
      <c r="F404" s="19">
        <v>365.32986305381564</v>
      </c>
      <c r="G404" s="19">
        <v>187.59478547439969</v>
      </c>
      <c r="H404" s="19">
        <v>0.21101612219172322</v>
      </c>
      <c r="I404" s="19">
        <v>2.059481234276745</v>
      </c>
      <c r="J404" s="19">
        <v>0.48577240883831752</v>
      </c>
      <c r="K404" s="19">
        <v>-21.186394768062883</v>
      </c>
      <c r="L404" s="19">
        <v>-31.971351469439121</v>
      </c>
      <c r="M404" s="19">
        <v>-73.210367983603078</v>
      </c>
      <c r="N404" s="19">
        <v>-32.819660407193687</v>
      </c>
      <c r="O404" s="19">
        <v>9.0699714486493152E-3</v>
      </c>
      <c r="P404" s="19">
        <v>-0.22207175981829222</v>
      </c>
      <c r="Q404" s="19">
        <v>1.192801956085106E-2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0</v>
      </c>
      <c r="W404" s="3">
        <f t="shared" si="56"/>
        <v>0</v>
      </c>
      <c r="X404" s="3">
        <f t="shared" si="57"/>
        <v>0</v>
      </c>
    </row>
    <row r="405" spans="1:24" x14ac:dyDescent="0.25">
      <c r="A405" s="2">
        <v>44456</v>
      </c>
      <c r="B405" s="35">
        <v>11</v>
      </c>
      <c r="C405" s="17" t="str">
        <f t="shared" si="58"/>
        <v>44456_11</v>
      </c>
      <c r="D405" s="19">
        <v>152.65828356648117</v>
      </c>
      <c r="E405" s="19">
        <v>189.2500957565517</v>
      </c>
      <c r="F405" s="19">
        <v>406.59990622648701</v>
      </c>
      <c r="G405" s="19">
        <v>206.55567014115874</v>
      </c>
      <c r="H405" s="19">
        <v>0.22461068085574765</v>
      </c>
      <c r="I405" s="19">
        <v>2.2697557559615889</v>
      </c>
      <c r="J405" s="19">
        <v>0.51613177887685058</v>
      </c>
      <c r="K405" s="19">
        <v>-25.31516737137769</v>
      </c>
      <c r="L405" s="19">
        <v>-36.948281082893772</v>
      </c>
      <c r="M405" s="19">
        <v>-84.397745383310195</v>
      </c>
      <c r="N405" s="19">
        <v>-39.496933109298666</v>
      </c>
      <c r="O405" s="19">
        <v>1.3446784184093511E-2</v>
      </c>
      <c r="P405" s="19">
        <v>-0.24248836425346626</v>
      </c>
      <c r="Q405" s="19">
        <v>1.9869986356164653E-2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0</v>
      </c>
      <c r="W405" s="3">
        <f t="shared" si="56"/>
        <v>0</v>
      </c>
      <c r="X405" s="3">
        <f t="shared" si="57"/>
        <v>0</v>
      </c>
    </row>
    <row r="406" spans="1:24" x14ac:dyDescent="0.25">
      <c r="A406" s="2">
        <v>44456</v>
      </c>
      <c r="B406" s="35">
        <v>12</v>
      </c>
      <c r="C406" s="17" t="str">
        <f t="shared" si="58"/>
        <v>44456_12</v>
      </c>
      <c r="D406" s="19">
        <v>158.20601763763503</v>
      </c>
      <c r="E406" s="19">
        <v>196.24394989752665</v>
      </c>
      <c r="F406" s="19">
        <v>421.65305152054339</v>
      </c>
      <c r="G406" s="19">
        <v>213.76371405970511</v>
      </c>
      <c r="H406" s="19">
        <v>0.2125773719959923</v>
      </c>
      <c r="I406" s="19">
        <v>2.3219959456547041</v>
      </c>
      <c r="J406" s="19">
        <v>0.49119572775689535</v>
      </c>
      <c r="K406" s="19">
        <v>-23.647158331600508</v>
      </c>
      <c r="L406" s="19">
        <v>-35.455845069046028</v>
      </c>
      <c r="M406" s="19">
        <v>-80.984582372226114</v>
      </c>
      <c r="N406" s="19">
        <v>-37.61296028932486</v>
      </c>
      <c r="O406" s="19">
        <v>1.7955463304548929E-2</v>
      </c>
      <c r="P406" s="19">
        <v>-0.22655303298409207</v>
      </c>
      <c r="Q406" s="19">
        <v>2.9395736112369404E-2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</v>
      </c>
      <c r="W406" s="3">
        <f t="shared" si="56"/>
        <v>0</v>
      </c>
      <c r="X406" s="3">
        <f t="shared" si="57"/>
        <v>0</v>
      </c>
    </row>
    <row r="407" spans="1:24" x14ac:dyDescent="0.25">
      <c r="A407" s="2">
        <v>44456</v>
      </c>
      <c r="B407" s="35">
        <v>13</v>
      </c>
      <c r="C407" s="17" t="str">
        <f t="shared" si="58"/>
        <v>44456_13</v>
      </c>
      <c r="D407" s="19">
        <v>161.5429676066573</v>
      </c>
      <c r="E407" s="19">
        <v>199.24712917102687</v>
      </c>
      <c r="F407" s="19">
        <v>428.97709140688909</v>
      </c>
      <c r="G407" s="19">
        <v>217.93394302568004</v>
      </c>
      <c r="H407" s="19">
        <v>0.21003074240188041</v>
      </c>
      <c r="I407" s="19">
        <v>2.3512595136994592</v>
      </c>
      <c r="J407" s="19">
        <v>0.48507033498512947</v>
      </c>
      <c r="K407" s="19">
        <v>-21.898541851978379</v>
      </c>
      <c r="L407" s="19">
        <v>-33.220765642082796</v>
      </c>
      <c r="M407" s="19">
        <v>-75.760431218584557</v>
      </c>
      <c r="N407" s="19">
        <v>-35.141693781235695</v>
      </c>
      <c r="O407" s="19">
        <v>1.5419254200741191E-2</v>
      </c>
      <c r="P407" s="19">
        <v>-0.21597716123929808</v>
      </c>
      <c r="Q407" s="19">
        <v>2.2891493088204203E-2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</v>
      </c>
      <c r="W407" s="3">
        <f t="shared" si="56"/>
        <v>0</v>
      </c>
      <c r="X407" s="3">
        <f t="shared" si="57"/>
        <v>0</v>
      </c>
    </row>
    <row r="408" spans="1:24" x14ac:dyDescent="0.25">
      <c r="A408" s="2">
        <v>44456</v>
      </c>
      <c r="B408" s="35">
        <v>14</v>
      </c>
      <c r="C408" s="17" t="str">
        <f t="shared" si="58"/>
        <v>44456_14</v>
      </c>
      <c r="D408" s="19">
        <v>164.05203529025485</v>
      </c>
      <c r="E408" s="19">
        <v>202.15176419714982</v>
      </c>
      <c r="F408" s="19">
        <v>435.45824426161732</v>
      </c>
      <c r="G408" s="19">
        <v>221.3730807136354</v>
      </c>
      <c r="H408" s="19">
        <v>0.20221262792696415</v>
      </c>
      <c r="I408" s="19">
        <v>2.3440030824679958</v>
      </c>
      <c r="J408" s="19">
        <v>0.46583322763409901</v>
      </c>
      <c r="K408" s="19">
        <v>-21.640576867398796</v>
      </c>
      <c r="L408" s="19">
        <v>-32.71631815172212</v>
      </c>
      <c r="M408" s="19">
        <v>-74.43182125770953</v>
      </c>
      <c r="N408" s="19">
        <v>-34.593279705367088</v>
      </c>
      <c r="O408" s="19">
        <v>1.5172330626173481E-2</v>
      </c>
      <c r="P408" s="19">
        <v>-0.20275969092138124</v>
      </c>
      <c r="Q408" s="19">
        <v>2.2240574310903587E-2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</v>
      </c>
      <c r="W408" s="3">
        <f t="shared" si="56"/>
        <v>0</v>
      </c>
      <c r="X408" s="3">
        <f t="shared" si="57"/>
        <v>0</v>
      </c>
    </row>
    <row r="409" spans="1:24" x14ac:dyDescent="0.25">
      <c r="A409" s="2">
        <v>44456</v>
      </c>
      <c r="B409" s="35">
        <v>15</v>
      </c>
      <c r="C409" s="17" t="str">
        <f t="shared" si="58"/>
        <v>44456_15</v>
      </c>
      <c r="D409" s="19">
        <v>160.38933113157864</v>
      </c>
      <c r="E409" s="19">
        <v>198.03530155096462</v>
      </c>
      <c r="F409" s="19">
        <v>426.60430942901706</v>
      </c>
      <c r="G409" s="19">
        <v>216.6514193541361</v>
      </c>
      <c r="H409" s="19">
        <v>0.19899166151705722</v>
      </c>
      <c r="I409" s="19">
        <v>2.3059262087268175</v>
      </c>
      <c r="J409" s="19">
        <v>0.45769019026778762</v>
      </c>
      <c r="K409" s="19">
        <v>-21.646294978979995</v>
      </c>
      <c r="L409" s="19">
        <v>-32.373303976654697</v>
      </c>
      <c r="M409" s="19">
        <v>-73.561790613467167</v>
      </c>
      <c r="N409" s="19">
        <v>-34.593711656724899</v>
      </c>
      <c r="O409" s="19">
        <v>2.2049490733065093E-2</v>
      </c>
      <c r="P409" s="19">
        <v>-0.19260414146677243</v>
      </c>
      <c r="Q409" s="19">
        <v>3.6937571150206683E-2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</v>
      </c>
      <c r="W409" s="3">
        <f t="shared" si="56"/>
        <v>0</v>
      </c>
      <c r="X409" s="3">
        <f t="shared" si="57"/>
        <v>0</v>
      </c>
    </row>
    <row r="410" spans="1:24" x14ac:dyDescent="0.25">
      <c r="A410" s="2">
        <v>44456</v>
      </c>
      <c r="B410" s="35">
        <v>16</v>
      </c>
      <c r="C410" s="17" t="str">
        <f t="shared" si="58"/>
        <v>44456_16</v>
      </c>
      <c r="D410" s="19">
        <v>152.46890058756981</v>
      </c>
      <c r="E410" s="19">
        <v>189.53068859534446</v>
      </c>
      <c r="F410" s="19">
        <v>407.49171171735225</v>
      </c>
      <c r="G410" s="19">
        <v>205.73009804641842</v>
      </c>
      <c r="H410" s="19">
        <v>0.19556503283849747</v>
      </c>
      <c r="I410" s="19">
        <v>2.2206265458573964</v>
      </c>
      <c r="J410" s="19">
        <v>0.4526879955413815</v>
      </c>
      <c r="K410" s="19">
        <v>-22.222717396320746</v>
      </c>
      <c r="L410" s="19">
        <v>-32.809258387239723</v>
      </c>
      <c r="M410" s="19">
        <v>-74.614067008664264</v>
      </c>
      <c r="N410" s="19">
        <v>-35.084903218600452</v>
      </c>
      <c r="O410" s="19">
        <v>2.1370429704101947E-2</v>
      </c>
      <c r="P410" s="19">
        <v>-0.19959092669222864</v>
      </c>
      <c r="Q410" s="19">
        <v>3.5947347566887819E-2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</v>
      </c>
      <c r="W410" s="3">
        <f t="shared" si="56"/>
        <v>0</v>
      </c>
      <c r="X410" s="3">
        <f t="shared" si="57"/>
        <v>0</v>
      </c>
    </row>
    <row r="411" spans="1:24" x14ac:dyDescent="0.25">
      <c r="A411" s="2">
        <v>44456</v>
      </c>
      <c r="B411" s="35">
        <v>17</v>
      </c>
      <c r="C411" s="17" t="str">
        <f t="shared" si="58"/>
        <v>44456_17</v>
      </c>
      <c r="D411" s="19">
        <v>146.27351459563869</v>
      </c>
      <c r="E411" s="19">
        <v>181.9075656029855</v>
      </c>
      <c r="F411" s="19">
        <v>390.23063220685793</v>
      </c>
      <c r="G411" s="19">
        <v>197.16069474797521</v>
      </c>
      <c r="H411" s="19">
        <v>0.19516353420235011</v>
      </c>
      <c r="I411" s="19">
        <v>2.1415942825362952</v>
      </c>
      <c r="J411" s="19">
        <v>0.45035287025511384</v>
      </c>
      <c r="K411" s="19">
        <v>-23.797164779167524</v>
      </c>
      <c r="L411" s="19">
        <v>-33.973747973487242</v>
      </c>
      <c r="M411" s="19">
        <v>-77.092217889804303</v>
      </c>
      <c r="N411" s="19">
        <v>-36.561555840030998</v>
      </c>
      <c r="O411" s="19">
        <v>1.4644972601286856E-2</v>
      </c>
      <c r="P411" s="19">
        <v>-0.22950665355775707</v>
      </c>
      <c r="Q411" s="19">
        <v>2.1218089164121452E-2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</v>
      </c>
      <c r="W411" s="3">
        <f t="shared" si="56"/>
        <v>0</v>
      </c>
      <c r="X411" s="3">
        <f t="shared" si="57"/>
        <v>0</v>
      </c>
    </row>
    <row r="412" spans="1:24" x14ac:dyDescent="0.25">
      <c r="A412" s="2">
        <v>44456</v>
      </c>
      <c r="B412" s="35">
        <v>18</v>
      </c>
      <c r="C412" s="17" t="str">
        <f t="shared" si="58"/>
        <v>44456_18</v>
      </c>
      <c r="D412" s="19">
        <v>142.00517130686819</v>
      </c>
      <c r="E412" s="19">
        <v>176.94420998606617</v>
      </c>
      <c r="F412" s="19">
        <v>379.92763106508079</v>
      </c>
      <c r="G412" s="19">
        <v>191.63425084654793</v>
      </c>
      <c r="H412" s="19">
        <v>0.18712224324361024</v>
      </c>
      <c r="I412" s="19">
        <v>2.0583564185451415</v>
      </c>
      <c r="J412" s="19">
        <v>0.43165720904352245</v>
      </c>
      <c r="K412" s="19">
        <v>-22.432510255854289</v>
      </c>
      <c r="L412" s="19">
        <v>-30.02984620686528</v>
      </c>
      <c r="M412" s="19">
        <v>-68.249932600375899</v>
      </c>
      <c r="N412" s="19">
        <v>-32.560081398404925</v>
      </c>
      <c r="O412" s="19">
        <v>9.2444854180081734E-4</v>
      </c>
      <c r="P412" s="19">
        <v>-0.22454314898744354</v>
      </c>
      <c r="Q412" s="19">
        <v>-9.4706111856546708E-3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0</v>
      </c>
      <c r="W412" s="3">
        <f t="shared" si="56"/>
        <v>0</v>
      </c>
      <c r="X412" s="3">
        <f t="shared" si="57"/>
        <v>0</v>
      </c>
    </row>
    <row r="413" spans="1:24" x14ac:dyDescent="0.25">
      <c r="A413" s="2">
        <v>44456</v>
      </c>
      <c r="B413" s="35">
        <v>19</v>
      </c>
      <c r="C413" s="17" t="str">
        <f t="shared" si="58"/>
        <v>44456_19</v>
      </c>
      <c r="D413" s="19">
        <v>141.00633884906065</v>
      </c>
      <c r="E413" s="19">
        <v>176.30833176218729</v>
      </c>
      <c r="F413" s="19">
        <v>380.34880077035467</v>
      </c>
      <c r="G413" s="19">
        <v>191.12517586705385</v>
      </c>
      <c r="H413" s="19">
        <v>0.18793133388702413</v>
      </c>
      <c r="I413" s="19">
        <v>1.9722299470117171</v>
      </c>
      <c r="J413" s="19">
        <v>0.43075068230391578</v>
      </c>
      <c r="K413" s="19">
        <v>-19.449343105136734</v>
      </c>
      <c r="L413" s="19">
        <v>-25.725495947111185</v>
      </c>
      <c r="M413" s="19">
        <v>-58.051864369294023</v>
      </c>
      <c r="N413" s="19">
        <v>-27.356324553359599</v>
      </c>
      <c r="O413" s="19">
        <v>-1.3250523941365373E-2</v>
      </c>
      <c r="P413" s="19">
        <v>-0.21511571513589636</v>
      </c>
      <c r="Q413" s="19">
        <v>-4.048223869403985E-2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2">
        <v>44456</v>
      </c>
      <c r="B414" s="35">
        <v>20</v>
      </c>
      <c r="C414" s="17" t="str">
        <f t="shared" si="58"/>
        <v>44456_20</v>
      </c>
      <c r="D414" s="19">
        <v>152.34454247870477</v>
      </c>
      <c r="E414" s="19">
        <v>189.70720631278655</v>
      </c>
      <c r="F414" s="19">
        <v>411.00179169152318</v>
      </c>
      <c r="G414" s="19">
        <v>205.88807927328514</v>
      </c>
      <c r="H414" s="19">
        <v>0.21220989143969454</v>
      </c>
      <c r="I414" s="19">
        <v>2.0982335302209552</v>
      </c>
      <c r="J414" s="19">
        <v>0.48141752080847089</v>
      </c>
      <c r="K414" s="19">
        <v>-20.639476359532981</v>
      </c>
      <c r="L414" s="19">
        <v>-26.356383794937784</v>
      </c>
      <c r="M414" s="19">
        <v>-56.972734492695757</v>
      </c>
      <c r="N414" s="19">
        <v>-27.979294883321547</v>
      </c>
      <c r="O414" s="19">
        <v>-1.9759270296269105E-2</v>
      </c>
      <c r="P414" s="19">
        <v>-0.24010278572915045</v>
      </c>
      <c r="Q414" s="19">
        <v>-5.4019690042655742E-2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2">
        <v>44456</v>
      </c>
      <c r="B415" s="35">
        <v>21</v>
      </c>
      <c r="C415" s="17" t="str">
        <f t="shared" si="58"/>
        <v>44456_21</v>
      </c>
      <c r="D415" s="19">
        <v>174.51034553224011</v>
      </c>
      <c r="E415" s="19">
        <v>218.15664779004084</v>
      </c>
      <c r="F415" s="19">
        <v>476.77906442346477</v>
      </c>
      <c r="G415" s="19">
        <v>237.78936937436217</v>
      </c>
      <c r="H415" s="19">
        <v>0.26508850160708952</v>
      </c>
      <c r="I415" s="19">
        <v>2.4415172238571885</v>
      </c>
      <c r="J415" s="19">
        <v>0.59669315258403111</v>
      </c>
      <c r="K415" s="19">
        <v>-22.554579758557058</v>
      </c>
      <c r="L415" s="19">
        <v>-29.042751794119528</v>
      </c>
      <c r="M415" s="19">
        <v>-62.741735668934204</v>
      </c>
      <c r="N415" s="19">
        <v>-30.740977509562939</v>
      </c>
      <c r="O415" s="19">
        <v>-2.5731560684787304E-2</v>
      </c>
      <c r="P415" s="19">
        <v>-0.27786484692623581</v>
      </c>
      <c r="Q415" s="19">
        <v>-6.6492427110583438E-2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2">
        <v>44456</v>
      </c>
      <c r="B416" s="35">
        <v>22</v>
      </c>
      <c r="C416" s="17" t="str">
        <f t="shared" si="58"/>
        <v>44456_22</v>
      </c>
      <c r="D416" s="19">
        <v>173.78821211884804</v>
      </c>
      <c r="E416" s="19">
        <v>217.36977285229983</v>
      </c>
      <c r="F416" s="19">
        <v>475.68484044263266</v>
      </c>
      <c r="G416" s="19">
        <v>237.1148998746884</v>
      </c>
      <c r="H416" s="19">
        <v>0.26559958267710715</v>
      </c>
      <c r="I416" s="19">
        <v>2.4219695711188574</v>
      </c>
      <c r="J416" s="19">
        <v>0.59655964122521676</v>
      </c>
      <c r="K416" s="19">
        <v>-20.042434614497608</v>
      </c>
      <c r="L416" s="19">
        <v>-26.611691563555059</v>
      </c>
      <c r="M416" s="19">
        <v>-57.053461475268001</v>
      </c>
      <c r="N416" s="19">
        <v>-26.645320805223491</v>
      </c>
      <c r="O416" s="19">
        <v>-2.2436818783325679E-2</v>
      </c>
      <c r="P416" s="19">
        <v>-0.2658990516500177</v>
      </c>
      <c r="Q416" s="19">
        <v>-5.9112066163334767E-2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2">
        <v>44456</v>
      </c>
      <c r="B417" s="35">
        <v>23</v>
      </c>
      <c r="C417" s="17" t="str">
        <f t="shared" si="58"/>
        <v>44456_23</v>
      </c>
      <c r="D417" s="19">
        <v>167.65166217953316</v>
      </c>
      <c r="E417" s="19">
        <v>210.47869980972598</v>
      </c>
      <c r="F417" s="19">
        <v>459.73211501838335</v>
      </c>
      <c r="G417" s="19">
        <v>228.53388170919908</v>
      </c>
      <c r="H417" s="19">
        <v>0.25722787039508316</v>
      </c>
      <c r="I417" s="19">
        <v>2.3623846988114718</v>
      </c>
      <c r="J417" s="19">
        <v>0.58039756526047015</v>
      </c>
      <c r="K417" s="19">
        <v>-16.029105145973588</v>
      </c>
      <c r="L417" s="19">
        <v>-21.118961017493785</v>
      </c>
      <c r="M417" s="19">
        <v>-44.11843286600741</v>
      </c>
      <c r="N417" s="19">
        <v>-19.167178219724697</v>
      </c>
      <c r="O417" s="19">
        <v>-2.2271314966030912E-2</v>
      </c>
      <c r="P417" s="19">
        <v>-0.23355799166819413</v>
      </c>
      <c r="Q417" s="19">
        <v>-5.9878533851283999E-2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2">
        <v>44456</v>
      </c>
      <c r="B418" s="35">
        <v>24</v>
      </c>
      <c r="C418" s="17" t="str">
        <f t="shared" si="58"/>
        <v>44456_24</v>
      </c>
      <c r="D418" s="19">
        <v>157.6666889079828</v>
      </c>
      <c r="E418" s="19">
        <v>198.25468739695646</v>
      </c>
      <c r="F418" s="19">
        <v>435.56360675193048</v>
      </c>
      <c r="G418" s="19">
        <v>215.44455233077102</v>
      </c>
      <c r="H418" s="19">
        <v>0.24265814242521772</v>
      </c>
      <c r="I418" s="19">
        <v>2.2201272102527927</v>
      </c>
      <c r="J418" s="19">
        <v>0.55157935798828406</v>
      </c>
      <c r="K418" s="19">
        <v>-12.638207548797183</v>
      </c>
      <c r="L418" s="19">
        <v>-16.403354345513083</v>
      </c>
      <c r="M418" s="19">
        <v>-34.868198730303554</v>
      </c>
      <c r="N418" s="19">
        <v>-13.702904134008318</v>
      </c>
      <c r="O418" s="19">
        <v>-2.368304846805348E-2</v>
      </c>
      <c r="P418" s="19">
        <v>-0.20509260063237883</v>
      </c>
      <c r="Q418" s="19">
        <v>-6.3713308883521169E-2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2">
        <v>44457</v>
      </c>
      <c r="B419" s="35">
        <v>1</v>
      </c>
      <c r="C419" s="17" t="str">
        <f t="shared" si="58"/>
        <v>44457_1</v>
      </c>
      <c r="D419" s="19">
        <v>144.61455782818817</v>
      </c>
      <c r="E419" s="19">
        <v>179.76308687237446</v>
      </c>
      <c r="F419" s="19">
        <v>392.0391546352115</v>
      </c>
      <c r="G419" s="19">
        <v>195.53430029559382</v>
      </c>
      <c r="H419" s="19">
        <v>0.22687089555819168</v>
      </c>
      <c r="I419" s="19">
        <v>2.0183589097688763</v>
      </c>
      <c r="J419" s="19">
        <v>0.51935384503068482</v>
      </c>
      <c r="K419" s="19">
        <v>-12.247780874349129</v>
      </c>
      <c r="L419" s="19">
        <v>-15.531042784090369</v>
      </c>
      <c r="M419" s="19">
        <v>-33.301526954352198</v>
      </c>
      <c r="N419" s="19">
        <v>-13.240808375973428</v>
      </c>
      <c r="O419" s="19">
        <v>-1.942997774314071E-2</v>
      </c>
      <c r="P419" s="19">
        <v>-0.19830631885908429</v>
      </c>
      <c r="Q419" s="19">
        <v>-5.4403469850631547E-2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2">
        <v>44457</v>
      </c>
      <c r="B420" s="35">
        <v>2</v>
      </c>
      <c r="C420" s="17" t="str">
        <f t="shared" si="58"/>
        <v>44457_2</v>
      </c>
      <c r="D420" s="19">
        <v>131.67277374430105</v>
      </c>
      <c r="E420" s="19">
        <v>161.87865258775108</v>
      </c>
      <c r="F420" s="19">
        <v>349.75609469196581</v>
      </c>
      <c r="G420" s="19">
        <v>175.58612686261978</v>
      </c>
      <c r="H420" s="19">
        <v>0.20680274816034414</v>
      </c>
      <c r="I420" s="19">
        <v>1.8120670082071022</v>
      </c>
      <c r="J420" s="19">
        <v>0.4770296118316768</v>
      </c>
      <c r="K420" s="19">
        <v>-12.178584633300673</v>
      </c>
      <c r="L420" s="19">
        <v>-14.804615337148558</v>
      </c>
      <c r="M420" s="19">
        <v>-31.159037555145122</v>
      </c>
      <c r="N420" s="19">
        <v>-12.445884821309097</v>
      </c>
      <c r="O420" s="19">
        <v>-2.2441273986635205E-2</v>
      </c>
      <c r="P420" s="19">
        <v>-0.20028299297100582</v>
      </c>
      <c r="Q420" s="19">
        <v>-6.1923124067215951E-2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2">
        <v>44457</v>
      </c>
      <c r="B421" s="35">
        <v>3</v>
      </c>
      <c r="C421" s="17" t="str">
        <f t="shared" si="58"/>
        <v>44457_3</v>
      </c>
      <c r="D421" s="19">
        <v>121.42859467436381</v>
      </c>
      <c r="E421" s="19">
        <v>147.2268773695161</v>
      </c>
      <c r="F421" s="19">
        <v>316.03374729158787</v>
      </c>
      <c r="G421" s="19">
        <v>160.2520554474342</v>
      </c>
      <c r="H421" s="19">
        <v>0.1920553613819472</v>
      </c>
      <c r="I421" s="19">
        <v>1.6409171155741691</v>
      </c>
      <c r="J421" s="19">
        <v>0.44516761228775209</v>
      </c>
      <c r="K421" s="19">
        <v>-12.277530672616301</v>
      </c>
      <c r="L421" s="19">
        <v>-14.361753997648265</v>
      </c>
      <c r="M421" s="19">
        <v>-30.108069380385718</v>
      </c>
      <c r="N421" s="19">
        <v>-12.159291816557474</v>
      </c>
      <c r="O421" s="19">
        <v>-2.784097772428375E-2</v>
      </c>
      <c r="P421" s="19">
        <v>-0.20164052232465046</v>
      </c>
      <c r="Q421" s="19">
        <v>-7.4487641747521205E-2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2">
        <v>44457</v>
      </c>
      <c r="B422" s="35">
        <v>4</v>
      </c>
      <c r="C422" s="17" t="str">
        <f t="shared" si="58"/>
        <v>44457_4</v>
      </c>
      <c r="D422" s="19">
        <v>114.86893402556287</v>
      </c>
      <c r="E422" s="19">
        <v>138.02619711454116</v>
      </c>
      <c r="F422" s="19">
        <v>294.25065758580132</v>
      </c>
      <c r="G422" s="19">
        <v>150.70866646999423</v>
      </c>
      <c r="H422" s="19">
        <v>0.17914345591288583</v>
      </c>
      <c r="I422" s="19">
        <v>1.5371856825998134</v>
      </c>
      <c r="J422" s="19">
        <v>0.41687658169748631</v>
      </c>
      <c r="K422" s="19">
        <v>-12.70753871880499</v>
      </c>
      <c r="L422" s="19">
        <v>-14.661113151364688</v>
      </c>
      <c r="M422" s="19">
        <v>-30.80042954233031</v>
      </c>
      <c r="N422" s="19">
        <v>-12.61707164798095</v>
      </c>
      <c r="O422" s="19">
        <v>-2.7645415454127024E-2</v>
      </c>
      <c r="P422" s="19">
        <v>-0.20357106238357078</v>
      </c>
      <c r="Q422" s="19">
        <v>-7.392537388838108E-2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2">
        <v>44457</v>
      </c>
      <c r="B423" s="35">
        <v>5</v>
      </c>
      <c r="C423" s="17" t="str">
        <f t="shared" si="58"/>
        <v>44457_5</v>
      </c>
      <c r="D423" s="19">
        <v>110.56681233218197</v>
      </c>
      <c r="E423" s="19">
        <v>131.86486062082204</v>
      </c>
      <c r="F423" s="19">
        <v>280.41949714893173</v>
      </c>
      <c r="G423" s="19">
        <v>144.19737473463664</v>
      </c>
      <c r="H423" s="19">
        <v>0.17159118394164383</v>
      </c>
      <c r="I423" s="19">
        <v>1.4703277258806642</v>
      </c>
      <c r="J423" s="19">
        <v>0.40176885518038324</v>
      </c>
      <c r="K423" s="19">
        <v>-12.860052125251549</v>
      </c>
      <c r="L423" s="19">
        <v>-15.057914990696215</v>
      </c>
      <c r="M423" s="19">
        <v>-31.637441295425901</v>
      </c>
      <c r="N423" s="19">
        <v>-12.921965078407693</v>
      </c>
      <c r="O423" s="19">
        <v>-2.7667603803429461E-2</v>
      </c>
      <c r="P423" s="19">
        <v>-0.20821213189290036</v>
      </c>
      <c r="Q423" s="19">
        <v>-7.3880722001929675E-2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2">
        <v>44457</v>
      </c>
      <c r="B424" s="35">
        <v>6</v>
      </c>
      <c r="C424" s="17" t="str">
        <f t="shared" si="58"/>
        <v>44457_6</v>
      </c>
      <c r="D424" s="19">
        <v>109.2949314817063</v>
      </c>
      <c r="E424" s="19">
        <v>129.8148259014545</v>
      </c>
      <c r="F424" s="19">
        <v>275.73382684259485</v>
      </c>
      <c r="G424" s="19">
        <v>141.92611124635849</v>
      </c>
      <c r="H424" s="19">
        <v>0.16977998941410458</v>
      </c>
      <c r="I424" s="19">
        <v>1.4487460226785576</v>
      </c>
      <c r="J424" s="19">
        <v>0.3980745265097928</v>
      </c>
      <c r="K424" s="19">
        <v>-13.019610494547008</v>
      </c>
      <c r="L424" s="19">
        <v>-15.336769161311457</v>
      </c>
      <c r="M424" s="19">
        <v>-32.251845972771974</v>
      </c>
      <c r="N424" s="19">
        <v>-13.225393055892425</v>
      </c>
      <c r="O424" s="19">
        <v>-2.9333192292152428E-2</v>
      </c>
      <c r="P424" s="19">
        <v>-0.21465723321013336</v>
      </c>
      <c r="Q424" s="19">
        <v>-7.7235423024096056E-2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2">
        <v>44457</v>
      </c>
      <c r="B425" s="35">
        <v>7</v>
      </c>
      <c r="C425" s="17" t="str">
        <f t="shared" si="58"/>
        <v>44457_7</v>
      </c>
      <c r="D425" s="19">
        <v>110.94800221839951</v>
      </c>
      <c r="E425" s="19">
        <v>130.86550570748193</v>
      </c>
      <c r="F425" s="19">
        <v>277.70716277606419</v>
      </c>
      <c r="G425" s="19">
        <v>143.52638204583047</v>
      </c>
      <c r="H425" s="19">
        <v>0.17353109048198609</v>
      </c>
      <c r="I425" s="19">
        <v>1.4593148088346011</v>
      </c>
      <c r="J425" s="19">
        <v>0.40652658145202125</v>
      </c>
      <c r="K425" s="19">
        <v>-13.193918166316744</v>
      </c>
      <c r="L425" s="19">
        <v>-16.785528132518074</v>
      </c>
      <c r="M425" s="19">
        <v>-34.313183799490844</v>
      </c>
      <c r="N425" s="19">
        <v>-13.565341221918352</v>
      </c>
      <c r="O425" s="19">
        <v>-2.8476889717628729E-2</v>
      </c>
      <c r="P425" s="19">
        <v>-0.23731700496976357</v>
      </c>
      <c r="Q425" s="19">
        <v>-7.4926987577227863E-2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2">
        <v>44457</v>
      </c>
      <c r="B426" s="35">
        <v>8</v>
      </c>
      <c r="C426" s="17" t="str">
        <f t="shared" si="58"/>
        <v>44457_8</v>
      </c>
      <c r="D426" s="19">
        <v>111.69990293900156</v>
      </c>
      <c r="E426" s="19">
        <v>131.37779993242046</v>
      </c>
      <c r="F426" s="19">
        <v>278.20940855449129</v>
      </c>
      <c r="G426" s="19">
        <v>144.91591925121975</v>
      </c>
      <c r="H426" s="19">
        <v>0.17375881692806924</v>
      </c>
      <c r="I426" s="19">
        <v>1.454244965283755</v>
      </c>
      <c r="J426" s="19">
        <v>0.40678890277129248</v>
      </c>
      <c r="K426" s="19">
        <v>-11.962549874833964</v>
      </c>
      <c r="L426" s="19">
        <v>-16.070209201963152</v>
      </c>
      <c r="M426" s="19">
        <v>-33.675585992763956</v>
      </c>
      <c r="N426" s="19">
        <v>-12.622653099819921</v>
      </c>
      <c r="O426" s="19">
        <v>-1.8627003029721804E-2</v>
      </c>
      <c r="P426" s="19">
        <v>-0.20487228770206267</v>
      </c>
      <c r="Q426" s="19">
        <v>-5.2047929126154566E-2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2">
        <v>44457</v>
      </c>
      <c r="B427" s="35">
        <v>9</v>
      </c>
      <c r="C427" s="17" t="str">
        <f t="shared" si="58"/>
        <v>44457_9</v>
      </c>
      <c r="D427" s="19">
        <v>115.09748940273559</v>
      </c>
      <c r="E427" s="19">
        <v>136.37005280171113</v>
      </c>
      <c r="F427" s="19">
        <v>288.9862593147007</v>
      </c>
      <c r="G427" s="19">
        <v>150.53497374622216</v>
      </c>
      <c r="H427" s="19">
        <v>0.17860522689219138</v>
      </c>
      <c r="I427" s="19">
        <v>1.556923323269944</v>
      </c>
      <c r="J427" s="19">
        <v>0.41345394801819246</v>
      </c>
      <c r="K427" s="19">
        <v>-9.312305324497089</v>
      </c>
      <c r="L427" s="19">
        <v>-13.94374894537364</v>
      </c>
      <c r="M427" s="19">
        <v>-29.094413498907645</v>
      </c>
      <c r="N427" s="19">
        <v>-10.398997255562765</v>
      </c>
      <c r="O427" s="19">
        <v>-3.8240226867382529E-3</v>
      </c>
      <c r="P427" s="19">
        <v>-0.15575708975405728</v>
      </c>
      <c r="Q427" s="19">
        <v>-1.703527967448705E-2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2">
        <v>44457</v>
      </c>
      <c r="B428" s="35">
        <v>10</v>
      </c>
      <c r="C428" s="17" t="str">
        <f t="shared" si="58"/>
        <v>44457_10</v>
      </c>
      <c r="D428" s="19">
        <v>127.45964397477373</v>
      </c>
      <c r="E428" s="19">
        <v>156.52903263604813</v>
      </c>
      <c r="F428" s="19">
        <v>334.01591276792118</v>
      </c>
      <c r="G428" s="19">
        <v>171.04742247376913</v>
      </c>
      <c r="H428" s="19">
        <v>0.20430821617090722</v>
      </c>
      <c r="I428" s="19">
        <v>1.885527550475806</v>
      </c>
      <c r="J428" s="19">
        <v>0.466952504316134</v>
      </c>
      <c r="K428" s="19">
        <v>-6.0557191826178371</v>
      </c>
      <c r="L428" s="19">
        <v>-10.699444588451877</v>
      </c>
      <c r="M428" s="19">
        <v>-22.310544242103976</v>
      </c>
      <c r="N428" s="19">
        <v>-7.0545238436270843</v>
      </c>
      <c r="O428" s="19">
        <v>4.4152539680860272E-3</v>
      </c>
      <c r="P428" s="19">
        <v>-0.10032450680377085</v>
      </c>
      <c r="Q428" s="19">
        <v>7.601950492919507E-4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</v>
      </c>
      <c r="W428" s="3">
        <f t="shared" si="56"/>
        <v>0</v>
      </c>
      <c r="X428" s="3">
        <f t="shared" si="57"/>
        <v>0</v>
      </c>
    </row>
    <row r="429" spans="1:24" x14ac:dyDescent="0.25">
      <c r="A429" s="2">
        <v>44457</v>
      </c>
      <c r="B429" s="35">
        <v>11</v>
      </c>
      <c r="C429" s="17" t="str">
        <f t="shared" si="58"/>
        <v>44457_11</v>
      </c>
      <c r="D429" s="19">
        <v>139.87293110651228</v>
      </c>
      <c r="E429" s="19">
        <v>176.8049497988543</v>
      </c>
      <c r="F429" s="19">
        <v>380.72535366611038</v>
      </c>
      <c r="G429" s="19">
        <v>191.203481650486</v>
      </c>
      <c r="H429" s="19">
        <v>0.21844302587550696</v>
      </c>
      <c r="I429" s="19">
        <v>2.1264431165960227</v>
      </c>
      <c r="J429" s="19">
        <v>0.4971860890870321</v>
      </c>
      <c r="K429" s="19">
        <v>-3.3698100508528865</v>
      </c>
      <c r="L429" s="19">
        <v>-8.0319285937341753</v>
      </c>
      <c r="M429" s="19">
        <v>-16.384006390372814</v>
      </c>
      <c r="N429" s="19">
        <v>-3.8399144309015338</v>
      </c>
      <c r="O429" s="19">
        <v>1.2497930849584732E-2</v>
      </c>
      <c r="P429" s="19">
        <v>-6.7396408384324216E-2</v>
      </c>
      <c r="Q429" s="19">
        <v>1.780146967274716E-2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</v>
      </c>
      <c r="W429" s="3">
        <f t="shared" si="56"/>
        <v>0</v>
      </c>
      <c r="X429" s="3">
        <f t="shared" si="57"/>
        <v>0</v>
      </c>
    </row>
    <row r="430" spans="1:24" x14ac:dyDescent="0.25">
      <c r="A430" s="2">
        <v>44457</v>
      </c>
      <c r="B430" s="35">
        <v>12</v>
      </c>
      <c r="C430" s="17" t="str">
        <f t="shared" si="58"/>
        <v>44457_12</v>
      </c>
      <c r="D430" s="19">
        <v>147.96441915754386</v>
      </c>
      <c r="E430" s="19">
        <v>185.86949376693107</v>
      </c>
      <c r="F430" s="19">
        <v>401.90118151987804</v>
      </c>
      <c r="G430" s="19">
        <v>201.61668038580493</v>
      </c>
      <c r="H430" s="19">
        <v>0.22046482423417582</v>
      </c>
      <c r="I430" s="19">
        <v>2.2131292903727333</v>
      </c>
      <c r="J430" s="19">
        <v>0.50241061079038807</v>
      </c>
      <c r="K430" s="19">
        <v>-0.82805772233276409</v>
      </c>
      <c r="L430" s="19">
        <v>-4.9610301654026232</v>
      </c>
      <c r="M430" s="19">
        <v>-9.431705361857512</v>
      </c>
      <c r="N430" s="19">
        <v>-0.5900802701798411</v>
      </c>
      <c r="O430" s="19">
        <v>1.4880415281423892E-2</v>
      </c>
      <c r="P430" s="19">
        <v>-3.4385251857416671E-2</v>
      </c>
      <c r="Q430" s="19">
        <v>2.2556732387454672E-2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</v>
      </c>
      <c r="W430" s="3">
        <f t="shared" si="56"/>
        <v>0</v>
      </c>
      <c r="X430" s="3">
        <f t="shared" si="57"/>
        <v>0</v>
      </c>
    </row>
    <row r="431" spans="1:24" x14ac:dyDescent="0.25">
      <c r="A431" s="2">
        <v>44457</v>
      </c>
      <c r="B431" s="35">
        <v>13</v>
      </c>
      <c r="C431" s="17" t="str">
        <f t="shared" si="58"/>
        <v>44457_13</v>
      </c>
      <c r="D431" s="19">
        <v>151.04634561763999</v>
      </c>
      <c r="E431" s="19">
        <v>188.34674023655128</v>
      </c>
      <c r="F431" s="19">
        <v>407.33481681751289</v>
      </c>
      <c r="G431" s="19">
        <v>205.31467634601714</v>
      </c>
      <c r="H431" s="19">
        <v>0.21333860231521212</v>
      </c>
      <c r="I431" s="19">
        <v>2.2125446043566108</v>
      </c>
      <c r="J431" s="19">
        <v>0.48618463040171878</v>
      </c>
      <c r="K431" s="19">
        <v>-2.6868896786710357</v>
      </c>
      <c r="L431" s="19">
        <v>-8.9059453892133504</v>
      </c>
      <c r="M431" s="19">
        <v>-19.042646750176257</v>
      </c>
      <c r="N431" s="19">
        <v>-5.6702387261499432</v>
      </c>
      <c r="O431" s="19">
        <v>1.4657857506257406E-2</v>
      </c>
      <c r="P431" s="19">
        <v>-4.6085722984870341E-2</v>
      </c>
      <c r="Q431" s="19">
        <v>2.1208178435649275E-2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</v>
      </c>
      <c r="W431" s="3">
        <f t="shared" si="56"/>
        <v>0</v>
      </c>
      <c r="X431" s="3">
        <f t="shared" si="57"/>
        <v>0</v>
      </c>
    </row>
    <row r="432" spans="1:24" x14ac:dyDescent="0.25">
      <c r="A432" s="2">
        <v>44457</v>
      </c>
      <c r="B432" s="35">
        <v>14</v>
      </c>
      <c r="C432" s="17" t="str">
        <f t="shared" si="58"/>
        <v>44457_14</v>
      </c>
      <c r="D432" s="19">
        <v>154.27819301907945</v>
      </c>
      <c r="E432" s="19">
        <v>191.05552766398824</v>
      </c>
      <c r="F432" s="19">
        <v>411.81785435621816</v>
      </c>
      <c r="G432" s="19">
        <v>209.01424283160893</v>
      </c>
      <c r="H432" s="19">
        <v>0.20296345507943264</v>
      </c>
      <c r="I432" s="19">
        <v>2.2312412914294266</v>
      </c>
      <c r="J432" s="19">
        <v>0.46380281322901634</v>
      </c>
      <c r="K432" s="19">
        <v>-2.5082790457211588</v>
      </c>
      <c r="L432" s="19">
        <v>-9.0410619865857278</v>
      </c>
      <c r="M432" s="19">
        <v>-19.060481506581976</v>
      </c>
      <c r="N432" s="19">
        <v>-5.8267722476369741</v>
      </c>
      <c r="O432" s="19">
        <v>1.7299057872613273E-2</v>
      </c>
      <c r="P432" s="19">
        <v>-4.997687215308648E-2</v>
      </c>
      <c r="Q432" s="19">
        <v>2.7171636665777765E-2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</v>
      </c>
      <c r="W432" s="3">
        <f t="shared" si="56"/>
        <v>0</v>
      </c>
      <c r="X432" s="3">
        <f t="shared" si="57"/>
        <v>0</v>
      </c>
    </row>
    <row r="433" spans="1:24" x14ac:dyDescent="0.25">
      <c r="A433" s="2">
        <v>44457</v>
      </c>
      <c r="B433" s="35">
        <v>15</v>
      </c>
      <c r="C433" s="17" t="str">
        <f t="shared" si="58"/>
        <v>44457_15</v>
      </c>
      <c r="D433" s="19">
        <v>148.87908783608395</v>
      </c>
      <c r="E433" s="19">
        <v>184.3595567967522</v>
      </c>
      <c r="F433" s="19">
        <v>396.95027918991002</v>
      </c>
      <c r="G433" s="19">
        <v>201.01608695559605</v>
      </c>
      <c r="H433" s="19">
        <v>0.2009362368077299</v>
      </c>
      <c r="I433" s="19">
        <v>2.1534769813406878</v>
      </c>
      <c r="J433" s="19">
        <v>0.46031998220345599</v>
      </c>
      <c r="K433" s="19">
        <v>-4.2823723325809837</v>
      </c>
      <c r="L433" s="19">
        <v>-10.437029255920512</v>
      </c>
      <c r="M433" s="19">
        <v>-22.110311880249398</v>
      </c>
      <c r="N433" s="19">
        <v>-8.0569136882664818</v>
      </c>
      <c r="O433" s="19">
        <v>1.6410681370413176E-2</v>
      </c>
      <c r="P433" s="19">
        <v>-6.4595196788520937E-2</v>
      </c>
      <c r="Q433" s="19">
        <v>2.434110824832977E-2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</v>
      </c>
      <c r="W433" s="3">
        <f t="shared" si="56"/>
        <v>0</v>
      </c>
      <c r="X433" s="3">
        <f t="shared" si="57"/>
        <v>0</v>
      </c>
    </row>
    <row r="434" spans="1:24" x14ac:dyDescent="0.25">
      <c r="A434" s="2">
        <v>44457</v>
      </c>
      <c r="B434" s="35">
        <v>16</v>
      </c>
      <c r="C434" s="17" t="str">
        <f t="shared" si="58"/>
        <v>44457_16</v>
      </c>
      <c r="D434" s="19">
        <v>138.41225390419962</v>
      </c>
      <c r="E434" s="19">
        <v>172.72552770553759</v>
      </c>
      <c r="F434" s="19">
        <v>370.53142300594993</v>
      </c>
      <c r="G434" s="19">
        <v>186.76775390644178</v>
      </c>
      <c r="H434" s="19">
        <v>0.18844370649406292</v>
      </c>
      <c r="I434" s="19">
        <v>2.0336250792471948</v>
      </c>
      <c r="J434" s="19">
        <v>0.43526887309287465</v>
      </c>
      <c r="K434" s="19">
        <v>-5.6875328866034769</v>
      </c>
      <c r="L434" s="19">
        <v>-11.558296004422575</v>
      </c>
      <c r="M434" s="19">
        <v>-24.329978642794718</v>
      </c>
      <c r="N434" s="19">
        <v>-9.5861517434326071</v>
      </c>
      <c r="O434" s="19">
        <v>1.2541428172926083E-2</v>
      </c>
      <c r="P434" s="19">
        <v>-7.6556215561700183E-2</v>
      </c>
      <c r="Q434" s="19">
        <v>1.6022561549686405E-2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</v>
      </c>
      <c r="W434" s="3">
        <f t="shared" si="56"/>
        <v>0</v>
      </c>
      <c r="X434" s="3">
        <f t="shared" si="57"/>
        <v>0</v>
      </c>
    </row>
    <row r="435" spans="1:24" x14ac:dyDescent="0.25">
      <c r="A435" s="2">
        <v>44457</v>
      </c>
      <c r="B435" s="35">
        <v>17</v>
      </c>
      <c r="C435" s="17" t="str">
        <f t="shared" si="58"/>
        <v>44457_17</v>
      </c>
      <c r="D435" s="19">
        <v>131.01389645732223</v>
      </c>
      <c r="E435" s="19">
        <v>163.02568540656503</v>
      </c>
      <c r="F435" s="19">
        <v>348.59441425959864</v>
      </c>
      <c r="G435" s="19">
        <v>175.98987173675445</v>
      </c>
      <c r="H435" s="19">
        <v>0.18792422116691665</v>
      </c>
      <c r="I435" s="19">
        <v>1.9441947158030526</v>
      </c>
      <c r="J435" s="19">
        <v>0.43354443104567481</v>
      </c>
      <c r="K435" s="19">
        <v>-7.4113997374642615</v>
      </c>
      <c r="L435" s="19">
        <v>-13.111871527385901</v>
      </c>
      <c r="M435" s="19">
        <v>-27.534563018375103</v>
      </c>
      <c r="N435" s="19">
        <v>-11.098093298716773</v>
      </c>
      <c r="O435" s="19">
        <v>1.0536586289213997E-2</v>
      </c>
      <c r="P435" s="19">
        <v>-0.10413117545281032</v>
      </c>
      <c r="Q435" s="19">
        <v>1.1975097669932443E-2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2">
        <v>44457</v>
      </c>
      <c r="B436" s="35">
        <v>18</v>
      </c>
      <c r="C436" s="17" t="str">
        <f t="shared" si="58"/>
        <v>44457_18</v>
      </c>
      <c r="D436" s="19">
        <v>127.20008501150606</v>
      </c>
      <c r="E436" s="19">
        <v>157.79664029165204</v>
      </c>
      <c r="F436" s="19">
        <v>337.42532212489726</v>
      </c>
      <c r="G436" s="19">
        <v>170.76130603262311</v>
      </c>
      <c r="H436" s="19">
        <v>0.18139106354825399</v>
      </c>
      <c r="I436" s="19">
        <v>1.8669152670518714</v>
      </c>
      <c r="J436" s="19">
        <v>0.41874848076666948</v>
      </c>
      <c r="K436" s="19">
        <v>-9.7547789954192208</v>
      </c>
      <c r="L436" s="19">
        <v>-14.461541096193269</v>
      </c>
      <c r="M436" s="19">
        <v>-30.357058004121139</v>
      </c>
      <c r="N436" s="19">
        <v>-12.493234821222188</v>
      </c>
      <c r="O436" s="19">
        <v>-2.35173453561384E-3</v>
      </c>
      <c r="P436" s="19">
        <v>-0.13721597250303724</v>
      </c>
      <c r="Q436" s="19">
        <v>-1.7088493923030565E-2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2">
        <v>44457</v>
      </c>
      <c r="B437" s="35">
        <v>19</v>
      </c>
      <c r="C437" s="17" t="str">
        <f t="shared" si="58"/>
        <v>44457_19</v>
      </c>
      <c r="D437" s="19">
        <v>127.64315456155006</v>
      </c>
      <c r="E437" s="19">
        <v>158.52228324459207</v>
      </c>
      <c r="F437" s="19">
        <v>340.13521348736782</v>
      </c>
      <c r="G437" s="19">
        <v>172.08674512984371</v>
      </c>
      <c r="H437" s="19">
        <v>0.17914146736471581</v>
      </c>
      <c r="I437" s="19">
        <v>1.8015327875711087</v>
      </c>
      <c r="J437" s="19">
        <v>0.41274098355168976</v>
      </c>
      <c r="K437" s="19">
        <v>-11.749475276729704</v>
      </c>
      <c r="L437" s="19">
        <v>-16.14625716817061</v>
      </c>
      <c r="M437" s="19">
        <v>-33.294612958451815</v>
      </c>
      <c r="N437" s="19">
        <v>-13.995715992450036</v>
      </c>
      <c r="O437" s="19">
        <v>-1.9051430322132291E-2</v>
      </c>
      <c r="P437" s="19">
        <v>-0.17631202882137126</v>
      </c>
      <c r="Q437" s="19">
        <v>-5.2840553178830373E-2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2">
        <v>44457</v>
      </c>
      <c r="B438" s="35">
        <v>20</v>
      </c>
      <c r="C438" s="17" t="str">
        <f t="shared" si="58"/>
        <v>44457_20</v>
      </c>
      <c r="D438" s="19">
        <v>140.41596519698666</v>
      </c>
      <c r="E438" s="19">
        <v>173.57429610982118</v>
      </c>
      <c r="F438" s="19">
        <v>374.31027961076848</v>
      </c>
      <c r="G438" s="19">
        <v>188.94414218553695</v>
      </c>
      <c r="H438" s="19">
        <v>0.20486481320518923</v>
      </c>
      <c r="I438" s="19">
        <v>1.9338069606889674</v>
      </c>
      <c r="J438" s="19">
        <v>0.46529305595622461</v>
      </c>
      <c r="K438" s="19">
        <v>-12.192148778773769</v>
      </c>
      <c r="L438" s="19">
        <v>-16.360700319916297</v>
      </c>
      <c r="M438" s="19">
        <v>-31.909059632336685</v>
      </c>
      <c r="N438" s="19">
        <v>-14.052886707471496</v>
      </c>
      <c r="O438" s="19">
        <v>-2.6719896919576033E-2</v>
      </c>
      <c r="P438" s="19">
        <v>-0.19947046502483318</v>
      </c>
      <c r="Q438" s="19">
        <v>-6.8543143774245169E-2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2">
        <v>44457</v>
      </c>
      <c r="B439" s="35">
        <v>21</v>
      </c>
      <c r="C439" s="17" t="str">
        <f t="shared" si="58"/>
        <v>44457_21</v>
      </c>
      <c r="D439" s="19">
        <v>165.3922676763226</v>
      </c>
      <c r="E439" s="19">
        <v>203.73186846110218</v>
      </c>
      <c r="F439" s="19">
        <v>443.20093474045052</v>
      </c>
      <c r="G439" s="19">
        <v>223.48050176307231</v>
      </c>
      <c r="H439" s="19">
        <v>0.26529057005270179</v>
      </c>
      <c r="I439" s="19">
        <v>2.2955959940305153</v>
      </c>
      <c r="J439" s="19">
        <v>0.59574042902818802</v>
      </c>
      <c r="K439" s="19">
        <v>-12.536879100384226</v>
      </c>
      <c r="L439" s="19">
        <v>-16.511824730011401</v>
      </c>
      <c r="M439" s="19">
        <v>-32.033310037954756</v>
      </c>
      <c r="N439" s="19">
        <v>-14.232490899362814</v>
      </c>
      <c r="O439" s="19">
        <v>-2.8630542646518802E-2</v>
      </c>
      <c r="P439" s="19">
        <v>-0.21036785179905665</v>
      </c>
      <c r="Q439" s="19">
        <v>-7.3055435424988602E-2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2">
        <v>44457</v>
      </c>
      <c r="B440" s="35">
        <v>22</v>
      </c>
      <c r="C440" s="17" t="str">
        <f t="shared" si="58"/>
        <v>44457_22</v>
      </c>
      <c r="D440" s="19">
        <v>166.64037146415603</v>
      </c>
      <c r="E440" s="19">
        <v>205.96376215977884</v>
      </c>
      <c r="F440" s="19">
        <v>449.11301390956419</v>
      </c>
      <c r="G440" s="19">
        <v>226.04487524491293</v>
      </c>
      <c r="H440" s="19">
        <v>0.26133129549964584</v>
      </c>
      <c r="I440" s="19">
        <v>2.3050158814107933</v>
      </c>
      <c r="J440" s="19">
        <v>0.58933755915312203</v>
      </c>
      <c r="K440" s="19">
        <v>-12.181603642447245</v>
      </c>
      <c r="L440" s="19">
        <v>-15.771260523719164</v>
      </c>
      <c r="M440" s="19">
        <v>-30.295302909413394</v>
      </c>
      <c r="N440" s="19">
        <v>-13.470957291471176</v>
      </c>
      <c r="O440" s="19">
        <v>-3.0067723252987795E-2</v>
      </c>
      <c r="P440" s="19">
        <v>-0.21148533828937088</v>
      </c>
      <c r="Q440" s="19">
        <v>-7.6386132647884408E-2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2">
        <v>44457</v>
      </c>
      <c r="B441" s="35">
        <v>23</v>
      </c>
      <c r="C441" s="17" t="str">
        <f t="shared" si="58"/>
        <v>44457_23</v>
      </c>
      <c r="D441" s="19">
        <v>162.85171883316352</v>
      </c>
      <c r="E441" s="19">
        <v>202.03760390638001</v>
      </c>
      <c r="F441" s="19">
        <v>440.9382421473598</v>
      </c>
      <c r="G441" s="19">
        <v>221.17563325959856</v>
      </c>
      <c r="H441" s="19">
        <v>0.25579755898512113</v>
      </c>
      <c r="I441" s="19">
        <v>2.2540183532775635</v>
      </c>
      <c r="J441" s="19">
        <v>0.57826390801054717</v>
      </c>
      <c r="K441" s="19">
        <v>-13.619797252958771</v>
      </c>
      <c r="L441" s="19">
        <v>-17.656648647558388</v>
      </c>
      <c r="M441" s="19">
        <v>-34.886571847248312</v>
      </c>
      <c r="N441" s="19">
        <v>-15.654359340452952</v>
      </c>
      <c r="O441" s="19">
        <v>-3.1375000233467509E-2</v>
      </c>
      <c r="P441" s="19">
        <v>-0.22904281959691708</v>
      </c>
      <c r="Q441" s="19">
        <v>-7.9536556988697604E-2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2">
        <v>44457</v>
      </c>
      <c r="B442" s="35">
        <v>24</v>
      </c>
      <c r="C442" s="17" t="str">
        <f t="shared" si="58"/>
        <v>44457_24</v>
      </c>
      <c r="D442" s="19">
        <v>155.17247227510549</v>
      </c>
      <c r="E442" s="19">
        <v>192.57153920156424</v>
      </c>
      <c r="F442" s="19">
        <v>421.14052386867803</v>
      </c>
      <c r="G442" s="19">
        <v>210.39783879599568</v>
      </c>
      <c r="H442" s="19">
        <v>0.23623186076716554</v>
      </c>
      <c r="I442" s="19">
        <v>2.1439160425699981</v>
      </c>
      <c r="J442" s="19">
        <v>0.53629120013633602</v>
      </c>
      <c r="K442" s="19">
        <v>-10.959509564130506</v>
      </c>
      <c r="L442" s="19">
        <v>-13.941725959768716</v>
      </c>
      <c r="M442" s="19">
        <v>-28.936060352811221</v>
      </c>
      <c r="N442" s="19">
        <v>-11.487499298855774</v>
      </c>
      <c r="O442" s="19">
        <v>-3.15599089887975E-2</v>
      </c>
      <c r="P442" s="19">
        <v>-0.20558837325125165</v>
      </c>
      <c r="Q442" s="19">
        <v>-8.0602508853054602E-2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2">
        <v>44458</v>
      </c>
      <c r="B443" s="35">
        <v>1</v>
      </c>
      <c r="C443" s="17" t="str">
        <f t="shared" si="58"/>
        <v>44458_1</v>
      </c>
      <c r="D443" s="19">
        <v>142.94695482570546</v>
      </c>
      <c r="E443" s="19">
        <v>175.9544032635547</v>
      </c>
      <c r="F443" s="19">
        <v>383.9279660503235</v>
      </c>
      <c r="G443" s="19">
        <v>192.48822034977675</v>
      </c>
      <c r="H443" s="19">
        <v>0.21743028595651362</v>
      </c>
      <c r="I443" s="19">
        <v>1.9562867881556592</v>
      </c>
      <c r="J443" s="19">
        <v>0.49675442160468486</v>
      </c>
      <c r="K443" s="19">
        <v>-12.254200733214468</v>
      </c>
      <c r="L443" s="19">
        <v>-15.396898957958044</v>
      </c>
      <c r="M443" s="19">
        <v>-32.290485286580875</v>
      </c>
      <c r="N443" s="19">
        <v>-13.137931148642959</v>
      </c>
      <c r="O443" s="19">
        <v>-3.2594906749566555E-2</v>
      </c>
      <c r="P443" s="19">
        <v>-0.22062765808917098</v>
      </c>
      <c r="Q443" s="19">
        <v>-8.3837310641061896E-2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2">
        <v>44458</v>
      </c>
      <c r="B444" s="35">
        <v>2</v>
      </c>
      <c r="C444" s="17" t="str">
        <f t="shared" si="58"/>
        <v>44458_2</v>
      </c>
      <c r="D444" s="19">
        <v>130.47115418985837</v>
      </c>
      <c r="E444" s="19">
        <v>159.26179373873973</v>
      </c>
      <c r="F444" s="19">
        <v>344.07918065938077</v>
      </c>
      <c r="G444" s="19">
        <v>173.56076413126752</v>
      </c>
      <c r="H444" s="19">
        <v>0.20146493260927972</v>
      </c>
      <c r="I444" s="19">
        <v>1.7745821133679922</v>
      </c>
      <c r="J444" s="19">
        <v>0.46483051184416418</v>
      </c>
      <c r="K444" s="19">
        <v>-12.106830404273106</v>
      </c>
      <c r="L444" s="19">
        <v>-15.061539920953047</v>
      </c>
      <c r="M444" s="19">
        <v>-31.500572974571909</v>
      </c>
      <c r="N444" s="19">
        <v>-12.652847065554454</v>
      </c>
      <c r="O444" s="19">
        <v>-2.9636816287132453E-2</v>
      </c>
      <c r="P444" s="19">
        <v>-0.21224366740605571</v>
      </c>
      <c r="Q444" s="19">
        <v>-7.819575378728455E-2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2">
        <v>44458</v>
      </c>
      <c r="B445" s="35">
        <v>3</v>
      </c>
      <c r="C445" s="17" t="str">
        <f t="shared" si="58"/>
        <v>44458_3</v>
      </c>
      <c r="D445" s="19">
        <v>120.74475983604763</v>
      </c>
      <c r="E445" s="19">
        <v>145.33400659023144</v>
      </c>
      <c r="F445" s="19">
        <v>312.14013284233732</v>
      </c>
      <c r="G445" s="19">
        <v>159.06154838601276</v>
      </c>
      <c r="H445" s="19">
        <v>0.19052945815503206</v>
      </c>
      <c r="I445" s="19">
        <v>1.6200795482981005</v>
      </c>
      <c r="J445" s="19">
        <v>0.44267646266962657</v>
      </c>
      <c r="K445" s="19">
        <v>-12.656316847526949</v>
      </c>
      <c r="L445" s="19">
        <v>-15.008987097649015</v>
      </c>
      <c r="M445" s="19">
        <v>-30.331460027362894</v>
      </c>
      <c r="N445" s="19">
        <v>-13.172341831166145</v>
      </c>
      <c r="O445" s="19">
        <v>-3.2573770215573582E-2</v>
      </c>
      <c r="P445" s="19">
        <v>-0.22528524476204465</v>
      </c>
      <c r="Q445" s="19">
        <v>-8.4556140805125427E-2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2">
        <v>44458</v>
      </c>
      <c r="B446" s="35">
        <v>4</v>
      </c>
      <c r="C446" s="17" t="str">
        <f t="shared" si="58"/>
        <v>44458_4</v>
      </c>
      <c r="D446" s="19">
        <v>113.84917121711538</v>
      </c>
      <c r="E446" s="19">
        <v>135.5901508152071</v>
      </c>
      <c r="F446" s="19">
        <v>289.77081679175376</v>
      </c>
      <c r="G446" s="19">
        <v>148.92688023644328</v>
      </c>
      <c r="H446" s="19">
        <v>0.18081692470863467</v>
      </c>
      <c r="I446" s="19">
        <v>1.5069225067704657</v>
      </c>
      <c r="J446" s="19">
        <v>0.4221687476857906</v>
      </c>
      <c r="K446" s="19">
        <v>-12.624058944274294</v>
      </c>
      <c r="L446" s="19">
        <v>-14.942800098010252</v>
      </c>
      <c r="M446" s="19">
        <v>-30.17957601054017</v>
      </c>
      <c r="N446" s="19">
        <v>-13.173438296577528</v>
      </c>
      <c r="O446" s="19">
        <v>-2.9824297786630545E-2</v>
      </c>
      <c r="P446" s="19">
        <v>-0.22019820825929329</v>
      </c>
      <c r="Q446" s="19">
        <v>-7.8794963036191157E-2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2">
        <v>44458</v>
      </c>
      <c r="B447" s="35">
        <v>5</v>
      </c>
      <c r="C447" s="17" t="str">
        <f t="shared" si="58"/>
        <v>44458_5</v>
      </c>
      <c r="D447" s="19">
        <v>110.19107268782163</v>
      </c>
      <c r="E447" s="19">
        <v>130.16175700067643</v>
      </c>
      <c r="F447" s="19">
        <v>277.5156283206066</v>
      </c>
      <c r="G447" s="19">
        <v>143.15549582662743</v>
      </c>
      <c r="H447" s="19">
        <v>0.18022866532093484</v>
      </c>
      <c r="I447" s="19">
        <v>1.4528183897260802</v>
      </c>
      <c r="J447" s="19">
        <v>0.42126214269149936</v>
      </c>
      <c r="K447" s="19">
        <v>-12.482611241560823</v>
      </c>
      <c r="L447" s="19">
        <v>-14.960386729452416</v>
      </c>
      <c r="M447" s="19">
        <v>-30.202568481367091</v>
      </c>
      <c r="N447" s="19">
        <v>-13.138142869704399</v>
      </c>
      <c r="O447" s="19">
        <v>-3.2114072843655701E-2</v>
      </c>
      <c r="P447" s="19">
        <v>-0.22411634889489804</v>
      </c>
      <c r="Q447" s="19">
        <v>-8.3089278172792463E-2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2">
        <v>44458</v>
      </c>
      <c r="B448" s="35">
        <v>6</v>
      </c>
      <c r="C448" s="17" t="str">
        <f t="shared" si="58"/>
        <v>44458_6</v>
      </c>
      <c r="D448" s="19">
        <v>108.95000273031364</v>
      </c>
      <c r="E448" s="19">
        <v>128.13175568962038</v>
      </c>
      <c r="F448" s="19">
        <v>272.47940281492293</v>
      </c>
      <c r="G448" s="19">
        <v>140.71175648016316</v>
      </c>
      <c r="H448" s="19">
        <v>0.17770085554441811</v>
      </c>
      <c r="I448" s="19">
        <v>1.4313976550965275</v>
      </c>
      <c r="J448" s="19">
        <v>0.41492639066269571</v>
      </c>
      <c r="K448" s="19">
        <v>-12.005878427908076</v>
      </c>
      <c r="L448" s="19">
        <v>-14.363304528563205</v>
      </c>
      <c r="M448" s="19">
        <v>-28.820126024404161</v>
      </c>
      <c r="N448" s="19">
        <v>-12.447728931395481</v>
      </c>
      <c r="O448" s="19">
        <v>-2.9971627686305936E-2</v>
      </c>
      <c r="P448" s="19">
        <v>-0.21526639528094627</v>
      </c>
      <c r="Q448" s="19">
        <v>-7.7978159570209427E-2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2">
        <v>44458</v>
      </c>
      <c r="B449" s="35">
        <v>7</v>
      </c>
      <c r="C449" s="17" t="str">
        <f t="shared" si="58"/>
        <v>44458_7</v>
      </c>
      <c r="D449" s="19">
        <v>110.30694797165361</v>
      </c>
      <c r="E449" s="19">
        <v>128.90001006355126</v>
      </c>
      <c r="F449" s="19">
        <v>273.94153796060203</v>
      </c>
      <c r="G449" s="19">
        <v>142.27250703226906</v>
      </c>
      <c r="H449" s="19">
        <v>0.1775686780527117</v>
      </c>
      <c r="I449" s="19">
        <v>1.4389955231701437</v>
      </c>
      <c r="J449" s="19">
        <v>0.41466907808563047</v>
      </c>
      <c r="K449" s="19">
        <v>-11.62191608091007</v>
      </c>
      <c r="L449" s="19">
        <v>-14.011681770293562</v>
      </c>
      <c r="M449" s="19">
        <v>-28.310113776635824</v>
      </c>
      <c r="N449" s="19">
        <v>-11.791121437731359</v>
      </c>
      <c r="O449" s="19">
        <v>-3.1226649466475201E-2</v>
      </c>
      <c r="P449" s="19">
        <v>-0.21321080323518563</v>
      </c>
      <c r="Q449" s="19">
        <v>-8.0829494992063239E-2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2">
        <v>44458</v>
      </c>
      <c r="B450" s="35">
        <v>8</v>
      </c>
      <c r="C450" s="17" t="str">
        <f t="shared" si="58"/>
        <v>44458_8</v>
      </c>
      <c r="D450" s="19">
        <v>112.02600897675876</v>
      </c>
      <c r="E450" s="19">
        <v>130.3380134951185</v>
      </c>
      <c r="F450" s="19">
        <v>276.83048878314798</v>
      </c>
      <c r="G450" s="19">
        <v>144.63824298512282</v>
      </c>
      <c r="H450" s="19">
        <v>0.16769140947850081</v>
      </c>
      <c r="I450" s="19">
        <v>1.444039450894673</v>
      </c>
      <c r="J450" s="19">
        <v>0.3921226469107526</v>
      </c>
      <c r="K450" s="19">
        <v>-10.413760772644492</v>
      </c>
      <c r="L450" s="19">
        <v>-12.908753745654099</v>
      </c>
      <c r="M450" s="19">
        <v>-27.878352256210363</v>
      </c>
      <c r="N450" s="19">
        <v>-10.562432479790456</v>
      </c>
      <c r="O450" s="19">
        <v>-2.1878347087675092E-2</v>
      </c>
      <c r="P450" s="19">
        <v>-0.17841443580599103</v>
      </c>
      <c r="Q450" s="19">
        <v>-5.8271308923034955E-2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2">
        <v>44458</v>
      </c>
      <c r="B451" s="35">
        <v>9</v>
      </c>
      <c r="C451" s="17" t="str">
        <f t="shared" si="58"/>
        <v>44458_9</v>
      </c>
      <c r="D451" s="19">
        <v>112.54218663464316</v>
      </c>
      <c r="E451" s="19">
        <v>130.54640172470855</v>
      </c>
      <c r="F451" s="19">
        <v>276.33836537580845</v>
      </c>
      <c r="G451" s="19">
        <v>145.73177051294573</v>
      </c>
      <c r="H451" s="19">
        <v>0.17865720619948544</v>
      </c>
      <c r="I451" s="19">
        <v>1.4569119662356262</v>
      </c>
      <c r="J451" s="19">
        <v>0.41344464771355277</v>
      </c>
      <c r="K451" s="19">
        <v>-9.1468204766318806</v>
      </c>
      <c r="L451" s="19">
        <v>-11.809377423542527</v>
      </c>
      <c r="M451" s="19">
        <v>-25.557520667545546</v>
      </c>
      <c r="N451" s="19">
        <v>-9.1775791711455383</v>
      </c>
      <c r="O451" s="19">
        <v>-2.1001503257640247E-2</v>
      </c>
      <c r="P451" s="19">
        <v>-0.16628332656391795</v>
      </c>
      <c r="Q451" s="19">
        <v>-5.4174569796690684E-2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2">
        <v>44458</v>
      </c>
      <c r="B452" s="35">
        <v>10</v>
      </c>
      <c r="C452" s="17" t="str">
        <f t="shared" si="58"/>
        <v>44458_10</v>
      </c>
      <c r="D452" s="19">
        <v>126.12102373306595</v>
      </c>
      <c r="E452" s="19">
        <v>147.63643546335629</v>
      </c>
      <c r="F452" s="19">
        <v>314.93986692858761</v>
      </c>
      <c r="G452" s="19">
        <v>165.25577327285868</v>
      </c>
      <c r="H452" s="19">
        <v>0.20659726741004733</v>
      </c>
      <c r="I452" s="19">
        <v>1.6675566873390106</v>
      </c>
      <c r="J452" s="19">
        <v>0.47084082317524717</v>
      </c>
      <c r="K452" s="19">
        <v>-7.5742943454677389</v>
      </c>
      <c r="L452" s="19">
        <v>-10.234502173004051</v>
      </c>
      <c r="M452" s="19">
        <v>-22.127013762672831</v>
      </c>
      <c r="N452" s="19">
        <v>-7.3449217386391332</v>
      </c>
      <c r="O452" s="19">
        <v>-1.7708852697116851E-2</v>
      </c>
      <c r="P452" s="19">
        <v>-0.14502814477742093</v>
      </c>
      <c r="Q452" s="19">
        <v>-4.6767611104603202E-2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0</v>
      </c>
      <c r="W452" s="3">
        <f t="shared" si="56"/>
        <v>0</v>
      </c>
      <c r="X452" s="3">
        <f t="shared" si="57"/>
        <v>0</v>
      </c>
    </row>
    <row r="453" spans="1:24" x14ac:dyDescent="0.25">
      <c r="A453" s="2">
        <v>44458</v>
      </c>
      <c r="B453" s="35">
        <v>11</v>
      </c>
      <c r="C453" s="17" t="str">
        <f t="shared" si="58"/>
        <v>44458_11</v>
      </c>
      <c r="D453" s="19">
        <v>143.35839811219589</v>
      </c>
      <c r="E453" s="19">
        <v>170.41484683366127</v>
      </c>
      <c r="F453" s="19">
        <v>365.76087011621934</v>
      </c>
      <c r="G453" s="19">
        <v>190.00513180581976</v>
      </c>
      <c r="H453" s="19">
        <v>0.22737994647767068</v>
      </c>
      <c r="I453" s="19">
        <v>1.9441510337214563</v>
      </c>
      <c r="J453" s="19">
        <v>0.51234115033002769</v>
      </c>
      <c r="K453" s="19">
        <v>-9.9528349201361195</v>
      </c>
      <c r="L453" s="19">
        <v>-13.524206557910185</v>
      </c>
      <c r="M453" s="19">
        <v>-28.733534418821559</v>
      </c>
      <c r="N453" s="19">
        <v>-11.553565744865725</v>
      </c>
      <c r="O453" s="19">
        <v>-1.5780503277383076E-2</v>
      </c>
      <c r="P453" s="19">
        <v>-0.15680664492537075</v>
      </c>
      <c r="Q453" s="19">
        <v>-4.2604072504607446E-2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0</v>
      </c>
      <c r="W453" s="3">
        <f t="shared" si="56"/>
        <v>0</v>
      </c>
      <c r="X453" s="3">
        <f t="shared" si="57"/>
        <v>0</v>
      </c>
    </row>
    <row r="454" spans="1:24" x14ac:dyDescent="0.25">
      <c r="A454" s="2">
        <v>44458</v>
      </c>
      <c r="B454" s="35">
        <v>12</v>
      </c>
      <c r="C454" s="17" t="str">
        <f t="shared" si="58"/>
        <v>44458_12</v>
      </c>
      <c r="D454" s="19">
        <v>157.29943545464437</v>
      </c>
      <c r="E454" s="19">
        <v>188.20971531438633</v>
      </c>
      <c r="F454" s="19">
        <v>404.97199787090659</v>
      </c>
      <c r="G454" s="19">
        <v>209.73709300490358</v>
      </c>
      <c r="H454" s="19">
        <v>0.2312477088427618</v>
      </c>
      <c r="I454" s="19">
        <v>2.1521796812494829</v>
      </c>
      <c r="J454" s="19">
        <v>0.52159834770278601</v>
      </c>
      <c r="K454" s="19">
        <v>-15.364299353412715</v>
      </c>
      <c r="L454" s="19">
        <v>-21.622235894468435</v>
      </c>
      <c r="M454" s="19">
        <v>-44.325106317596891</v>
      </c>
      <c r="N454" s="19">
        <v>-20.894216864251675</v>
      </c>
      <c r="O454" s="19">
        <v>-1.6369740794956962E-2</v>
      </c>
      <c r="P454" s="19">
        <v>-0.20781472070079135</v>
      </c>
      <c r="Q454" s="19">
        <v>-4.5033272539433122E-2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0</v>
      </c>
      <c r="W454" s="3">
        <f t="shared" si="56"/>
        <v>0</v>
      </c>
      <c r="X454" s="3">
        <f t="shared" si="57"/>
        <v>0</v>
      </c>
    </row>
    <row r="455" spans="1:24" x14ac:dyDescent="0.25">
      <c r="A455" s="2">
        <v>44458</v>
      </c>
      <c r="B455" s="35">
        <v>13</v>
      </c>
      <c r="C455" s="17" t="str">
        <f t="shared" si="58"/>
        <v>44458_13</v>
      </c>
      <c r="D455" s="19">
        <v>166.37433675353088</v>
      </c>
      <c r="E455" s="19">
        <v>199.0734787292366</v>
      </c>
      <c r="F455" s="19">
        <v>430.48459656227976</v>
      </c>
      <c r="G455" s="19">
        <v>223.29116723157239</v>
      </c>
      <c r="H455" s="19">
        <v>0.21967380671096898</v>
      </c>
      <c r="I455" s="19">
        <v>2.2446851854473229</v>
      </c>
      <c r="J455" s="19">
        <v>0.49474790430532789</v>
      </c>
      <c r="K455" s="19">
        <v>-13.650432244871091</v>
      </c>
      <c r="L455" s="19">
        <v>-20.209985041599946</v>
      </c>
      <c r="M455" s="19">
        <v>-40.970387542436946</v>
      </c>
      <c r="N455" s="19">
        <v>-19.278878224687418</v>
      </c>
      <c r="O455" s="19">
        <v>-1.0882053356603626E-2</v>
      </c>
      <c r="P455" s="19">
        <v>-0.18557064223101033</v>
      </c>
      <c r="Q455" s="19">
        <v>-3.3481078412853513E-2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0</v>
      </c>
      <c r="W455" s="3">
        <f t="shared" si="56"/>
        <v>0</v>
      </c>
      <c r="X455" s="3">
        <f t="shared" si="57"/>
        <v>0</v>
      </c>
    </row>
    <row r="456" spans="1:24" x14ac:dyDescent="0.25">
      <c r="A456" s="2">
        <v>44458</v>
      </c>
      <c r="B456" s="35">
        <v>14</v>
      </c>
      <c r="C456" s="17" t="str">
        <f t="shared" si="58"/>
        <v>44458_14</v>
      </c>
      <c r="D456" s="19">
        <v>171.71464109818371</v>
      </c>
      <c r="E456" s="19">
        <v>206.48806495223837</v>
      </c>
      <c r="F456" s="19">
        <v>447.38157812358367</v>
      </c>
      <c r="G456" s="19">
        <v>231.43186260814457</v>
      </c>
      <c r="H456" s="19">
        <v>0.21401502536298786</v>
      </c>
      <c r="I456" s="19">
        <v>2.3347702841992297</v>
      </c>
      <c r="J456" s="19">
        <v>0.48501455356067164</v>
      </c>
      <c r="K456" s="19">
        <v>-11.954765010802962</v>
      </c>
      <c r="L456" s="19">
        <v>-18.696986910992372</v>
      </c>
      <c r="M456" s="19">
        <v>-37.51404863201342</v>
      </c>
      <c r="N456" s="19">
        <v>-17.879421173373597</v>
      </c>
      <c r="O456" s="19">
        <v>3.1679289399523694E-3</v>
      </c>
      <c r="P456" s="19">
        <v>-0.14873583776825164</v>
      </c>
      <c r="Q456" s="19">
        <v>-2.6882928650344175E-3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0</v>
      </c>
      <c r="W456" s="3">
        <f t="shared" si="56"/>
        <v>0</v>
      </c>
      <c r="X456" s="3">
        <f t="shared" si="57"/>
        <v>0</v>
      </c>
    </row>
    <row r="457" spans="1:24" x14ac:dyDescent="0.25">
      <c r="A457" s="2">
        <v>44458</v>
      </c>
      <c r="B457" s="35">
        <v>15</v>
      </c>
      <c r="C457" s="17" t="str">
        <f t="shared" si="58"/>
        <v>44458_15</v>
      </c>
      <c r="D457" s="19">
        <v>167.03314061087195</v>
      </c>
      <c r="E457" s="19">
        <v>204.1549415212379</v>
      </c>
      <c r="F457" s="19">
        <v>443.35716116385782</v>
      </c>
      <c r="G457" s="19">
        <v>226.9659741508342</v>
      </c>
      <c r="H457" s="19">
        <v>0.21168910902880472</v>
      </c>
      <c r="I457" s="19">
        <v>2.3653447335973032</v>
      </c>
      <c r="J457" s="19">
        <v>0.48429416601639819</v>
      </c>
      <c r="K457" s="19">
        <v>-11.866398537354669</v>
      </c>
      <c r="L457" s="19">
        <v>-18.451930441688575</v>
      </c>
      <c r="M457" s="19">
        <v>-37.102500752834239</v>
      </c>
      <c r="N457" s="19">
        <v>-17.954613471174557</v>
      </c>
      <c r="O457" s="19">
        <v>6.9923278907339853E-3</v>
      </c>
      <c r="P457" s="19">
        <v>-0.14008378855681808</v>
      </c>
      <c r="Q457" s="19">
        <v>6.0319105882145584E-3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</v>
      </c>
      <c r="W457" s="3">
        <f t="shared" si="56"/>
        <v>0</v>
      </c>
      <c r="X457" s="3">
        <f t="shared" si="57"/>
        <v>0</v>
      </c>
    </row>
    <row r="458" spans="1:24" x14ac:dyDescent="0.25">
      <c r="A458" s="2">
        <v>44458</v>
      </c>
      <c r="B458" s="35">
        <v>16</v>
      </c>
      <c r="C458" s="17" t="str">
        <f t="shared" si="58"/>
        <v>44458_16</v>
      </c>
      <c r="D458" s="19">
        <v>157.25057350806171</v>
      </c>
      <c r="E458" s="19">
        <v>193.38492014041228</v>
      </c>
      <c r="F458" s="19">
        <v>418.08937134012575</v>
      </c>
      <c r="G458" s="19">
        <v>213.43991646560701</v>
      </c>
      <c r="H458" s="19">
        <v>0.19711115340868174</v>
      </c>
      <c r="I458" s="19">
        <v>2.2399579513736243</v>
      </c>
      <c r="J458" s="19">
        <v>0.45217025502796832</v>
      </c>
      <c r="K458" s="19">
        <v>-6.7225148212265173</v>
      </c>
      <c r="L458" s="19">
        <v>-14.330019948755119</v>
      </c>
      <c r="M458" s="19">
        <v>-27.373208276659785</v>
      </c>
      <c r="N458" s="19">
        <v>-9.1832530413787765</v>
      </c>
      <c r="O458" s="19">
        <v>5.6652026953517461E-3</v>
      </c>
      <c r="P458" s="19">
        <v>-0.13021254651289285</v>
      </c>
      <c r="Q458" s="19">
        <v>2.4370692614452639E-3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0</v>
      </c>
      <c r="W458" s="3">
        <f t="shared" si="56"/>
        <v>0</v>
      </c>
      <c r="X458" s="3">
        <f t="shared" si="57"/>
        <v>0</v>
      </c>
    </row>
    <row r="459" spans="1:24" x14ac:dyDescent="0.25">
      <c r="A459" s="2">
        <v>44458</v>
      </c>
      <c r="B459" s="35">
        <v>17</v>
      </c>
      <c r="C459" s="17" t="str">
        <f t="shared" si="58"/>
        <v>44458_17</v>
      </c>
      <c r="D459" s="19">
        <v>149.72893623219244</v>
      </c>
      <c r="E459" s="19">
        <v>184.14427049651547</v>
      </c>
      <c r="F459" s="19">
        <v>397.06942340080212</v>
      </c>
      <c r="G459" s="19">
        <v>202.73042328348922</v>
      </c>
      <c r="H459" s="19">
        <v>0.19088955760052401</v>
      </c>
      <c r="I459" s="19">
        <v>2.1453343332752839</v>
      </c>
      <c r="J459" s="19">
        <v>0.44045045187172116</v>
      </c>
      <c r="K459" s="19">
        <v>-5.7867212325704394</v>
      </c>
      <c r="L459" s="19">
        <v>-12.423923143225881</v>
      </c>
      <c r="M459" s="19">
        <v>-22.764075734533012</v>
      </c>
      <c r="N459" s="19">
        <v>-6.1674230280016609</v>
      </c>
      <c r="O459" s="19">
        <v>-1.4062372628122028E-3</v>
      </c>
      <c r="P459" s="19">
        <v>-0.13841124269855978</v>
      </c>
      <c r="Q459" s="19">
        <v>-1.3429680516311326E-2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2">
        <v>44458</v>
      </c>
      <c r="B460" s="35">
        <v>18</v>
      </c>
      <c r="C460" s="17" t="str">
        <f t="shared" ref="C460:C523" si="66">CONCATENATE(A460,"_",B460)</f>
        <v>44458_18</v>
      </c>
      <c r="D460" s="19">
        <v>146.72262720026208</v>
      </c>
      <c r="E460" s="19">
        <v>180.84952126056589</v>
      </c>
      <c r="F460" s="19">
        <v>390.37929571489809</v>
      </c>
      <c r="G460" s="19">
        <v>199.26822070682891</v>
      </c>
      <c r="H460" s="19">
        <v>0.18958628332337868</v>
      </c>
      <c r="I460" s="19">
        <v>2.0794301181203885</v>
      </c>
      <c r="J460" s="19">
        <v>0.43866875405589462</v>
      </c>
      <c r="K460" s="19">
        <v>-7.8147534047171954</v>
      </c>
      <c r="L460" s="19">
        <v>-13.526492608488219</v>
      </c>
      <c r="M460" s="19">
        <v>-25.157893369910198</v>
      </c>
      <c r="N460" s="19">
        <v>-7.3437249223212664</v>
      </c>
      <c r="O460" s="19">
        <v>-1.3893318596293893E-2</v>
      </c>
      <c r="P460" s="19">
        <v>-0.16819561765737462</v>
      </c>
      <c r="Q460" s="19">
        <v>-4.1556420460130111E-2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2">
        <v>44458</v>
      </c>
      <c r="B461" s="35">
        <v>19</v>
      </c>
      <c r="C461" s="17" t="str">
        <f t="shared" si="66"/>
        <v>44458_19</v>
      </c>
      <c r="D461" s="19">
        <v>149.72432106717514</v>
      </c>
      <c r="E461" s="19">
        <v>184.94502022612198</v>
      </c>
      <c r="F461" s="19">
        <v>400.47779598103733</v>
      </c>
      <c r="G461" s="19">
        <v>204.05666777510189</v>
      </c>
      <c r="H461" s="19">
        <v>0.18769268174487605</v>
      </c>
      <c r="I461" s="19">
        <v>2.0550265157468521</v>
      </c>
      <c r="J461" s="19">
        <v>0.4334450609723598</v>
      </c>
      <c r="K461" s="19">
        <v>-9.0788582529761541</v>
      </c>
      <c r="L461" s="19">
        <v>-14.774130177699291</v>
      </c>
      <c r="M461" s="19">
        <v>-27.475770863876171</v>
      </c>
      <c r="N461" s="19">
        <v>-8.3646355166874269</v>
      </c>
      <c r="O461" s="19">
        <v>-2.3280542207050298E-2</v>
      </c>
      <c r="P461" s="19">
        <v>-0.19678883906350536</v>
      </c>
      <c r="Q461" s="19">
        <v>-6.1351777264035838E-2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2">
        <v>44458</v>
      </c>
      <c r="B462" s="35">
        <v>20</v>
      </c>
      <c r="C462" s="17" t="str">
        <f t="shared" si="66"/>
        <v>44458_20</v>
      </c>
      <c r="D462" s="19">
        <v>169.58771347540269</v>
      </c>
      <c r="E462" s="19">
        <v>208.63735110173371</v>
      </c>
      <c r="F462" s="19">
        <v>453.91472069551691</v>
      </c>
      <c r="G462" s="19">
        <v>230.51538578384759</v>
      </c>
      <c r="H462" s="19">
        <v>0.21645411221003585</v>
      </c>
      <c r="I462" s="19">
        <v>2.2721578969940071</v>
      </c>
      <c r="J462" s="19">
        <v>0.49454494732897003</v>
      </c>
      <c r="K462" s="19">
        <v>-16.533413236389972</v>
      </c>
      <c r="L462" s="19">
        <v>-22.193807464557715</v>
      </c>
      <c r="M462" s="19">
        <v>-44.603453388885214</v>
      </c>
      <c r="N462" s="19">
        <v>-19.329605510276934</v>
      </c>
      <c r="O462" s="19">
        <v>-2.9572139871157165E-2</v>
      </c>
      <c r="P462" s="19">
        <v>-0.25021237520277989</v>
      </c>
      <c r="Q462" s="19">
        <v>-7.5052699443361529E-2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2">
        <v>44458</v>
      </c>
      <c r="B463" s="35">
        <v>21</v>
      </c>
      <c r="C463" s="17" t="str">
        <f t="shared" si="66"/>
        <v>44458_21</v>
      </c>
      <c r="D463" s="19">
        <v>202.03543478729259</v>
      </c>
      <c r="E463" s="19">
        <v>249.47749462720748</v>
      </c>
      <c r="F463" s="19">
        <v>546.90489769733506</v>
      </c>
      <c r="G463" s="19">
        <v>276.85832916692016</v>
      </c>
      <c r="H463" s="19">
        <v>0.26938164398674685</v>
      </c>
      <c r="I463" s="19">
        <v>2.735744134105242</v>
      </c>
      <c r="J463" s="19">
        <v>0.60849272067995974</v>
      </c>
      <c r="K463" s="19">
        <v>-18.015239830967872</v>
      </c>
      <c r="L463" s="19">
        <v>-24.010722350762016</v>
      </c>
      <c r="M463" s="19">
        <v>-48.371776314179833</v>
      </c>
      <c r="N463" s="19">
        <v>-21.43866727376669</v>
      </c>
      <c r="O463" s="19">
        <v>-3.326513738674506E-2</v>
      </c>
      <c r="P463" s="19">
        <v>-0.27405165922421437</v>
      </c>
      <c r="Q463" s="19">
        <v>-8.3041443499400416E-2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2">
        <v>44458</v>
      </c>
      <c r="B464" s="35">
        <v>22</v>
      </c>
      <c r="C464" s="17" t="str">
        <f t="shared" si="66"/>
        <v>44458_22</v>
      </c>
      <c r="D464" s="19">
        <v>201.91121158815571</v>
      </c>
      <c r="E464" s="19">
        <v>250.65092567592356</v>
      </c>
      <c r="F464" s="19">
        <v>550.1897064583103</v>
      </c>
      <c r="G464" s="19">
        <v>277.65355081586381</v>
      </c>
      <c r="H464" s="19">
        <v>0.26235400106880324</v>
      </c>
      <c r="I464" s="19">
        <v>2.7389997524948044</v>
      </c>
      <c r="J464" s="19">
        <v>0.59452619582760169</v>
      </c>
      <c r="K464" s="19">
        <v>-20.293071369061693</v>
      </c>
      <c r="L464" s="19">
        <v>-26.817294358250518</v>
      </c>
      <c r="M464" s="19">
        <v>-54.639667989261596</v>
      </c>
      <c r="N464" s="19">
        <v>-24.589642786790829</v>
      </c>
      <c r="O464" s="19">
        <v>-2.3760253708492444E-2</v>
      </c>
      <c r="P464" s="19">
        <v>-0.28848160522073185</v>
      </c>
      <c r="Q464" s="19">
        <v>-6.1627621747018184E-2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2">
        <v>44458</v>
      </c>
      <c r="B465" s="35">
        <v>23</v>
      </c>
      <c r="C465" s="17" t="str">
        <f t="shared" si="66"/>
        <v>44458_23</v>
      </c>
      <c r="D465" s="19">
        <v>188.22677510810234</v>
      </c>
      <c r="E465" s="19">
        <v>235.17601272385383</v>
      </c>
      <c r="F465" s="19">
        <v>516.15935293553923</v>
      </c>
      <c r="G465" s="19">
        <v>259.37485986537871</v>
      </c>
      <c r="H465" s="19">
        <v>0.26066706230246361</v>
      </c>
      <c r="I465" s="19">
        <v>2.5849475167421119</v>
      </c>
      <c r="J465" s="19">
        <v>0.59327909552936298</v>
      </c>
      <c r="K465" s="19">
        <v>-22.199938161965878</v>
      </c>
      <c r="L465" s="19">
        <v>-28.380235227442526</v>
      </c>
      <c r="M465" s="19">
        <v>-58.58160810075664</v>
      </c>
      <c r="N465" s="19">
        <v>-27.452310031289471</v>
      </c>
      <c r="O465" s="19">
        <v>-3.0756959331013502E-2</v>
      </c>
      <c r="P465" s="19">
        <v>-0.31228563279733379</v>
      </c>
      <c r="Q465" s="19">
        <v>-7.8850189765497306E-2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2">
        <v>44458</v>
      </c>
      <c r="B466" s="35">
        <v>24</v>
      </c>
      <c r="C466" s="17" t="str">
        <f t="shared" si="66"/>
        <v>44458_24</v>
      </c>
      <c r="D466" s="19">
        <v>167.77574072863538</v>
      </c>
      <c r="E466" s="19">
        <v>208.84842229262932</v>
      </c>
      <c r="F466" s="19">
        <v>458.00742764139591</v>
      </c>
      <c r="G466" s="19">
        <v>229.67787832141514</v>
      </c>
      <c r="H466" s="19">
        <v>0.22364365546013726</v>
      </c>
      <c r="I466" s="19">
        <v>2.2777402840626859</v>
      </c>
      <c r="J466" s="19">
        <v>0.51387837635998823</v>
      </c>
      <c r="K466" s="19">
        <v>-20.061594912073542</v>
      </c>
      <c r="L466" s="19">
        <v>-25.087509462961567</v>
      </c>
      <c r="M466" s="19">
        <v>-52.441358480841394</v>
      </c>
      <c r="N466" s="19">
        <v>-25.052573279797645</v>
      </c>
      <c r="O466" s="19">
        <v>-1.4765310843462994E-2</v>
      </c>
      <c r="P466" s="19">
        <v>-0.26568832139553883</v>
      </c>
      <c r="Q466" s="19">
        <v>-4.3263181835414138E-2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2">
        <v>44459</v>
      </c>
      <c r="B467" s="35">
        <v>1</v>
      </c>
      <c r="C467" s="17" t="str">
        <f t="shared" si="66"/>
        <v>44459_1</v>
      </c>
      <c r="D467" s="19">
        <v>146.19571380344007</v>
      </c>
      <c r="E467" s="19">
        <v>179.25063194898198</v>
      </c>
      <c r="F467" s="19">
        <v>389.67251084794128</v>
      </c>
      <c r="G467" s="19">
        <v>197.15716309716856</v>
      </c>
      <c r="H467" s="19">
        <v>0.20431562286073046</v>
      </c>
      <c r="I467" s="19">
        <v>1.9656400049637817</v>
      </c>
      <c r="J467" s="19">
        <v>0.47512071907264308</v>
      </c>
      <c r="K467" s="19">
        <v>-21.037512513052253</v>
      </c>
      <c r="L467" s="19">
        <v>-26.266291204722293</v>
      </c>
      <c r="M467" s="19">
        <v>-54.566397094912887</v>
      </c>
      <c r="N467" s="19">
        <v>-26.153933412174116</v>
      </c>
      <c r="O467" s="19">
        <v>-1.6106082183291664E-2</v>
      </c>
      <c r="P467" s="19">
        <v>-0.28469817994298302</v>
      </c>
      <c r="Q467" s="19">
        <v>-4.6995871214197286E-2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2">
        <v>44459</v>
      </c>
      <c r="B468" s="35">
        <v>2</v>
      </c>
      <c r="C468" s="17" t="str">
        <f t="shared" si="66"/>
        <v>44459_2</v>
      </c>
      <c r="D468" s="19">
        <v>129.26139215339549</v>
      </c>
      <c r="E468" s="19">
        <v>155.87221148871041</v>
      </c>
      <c r="F468" s="19">
        <v>336.0348885500934</v>
      </c>
      <c r="G468" s="19">
        <v>171.6304037220215</v>
      </c>
      <c r="H468" s="19">
        <v>0.18961512271113279</v>
      </c>
      <c r="I468" s="19">
        <v>1.7161685223582051</v>
      </c>
      <c r="J468" s="19">
        <v>0.44407971957437498</v>
      </c>
      <c r="K468" s="19">
        <v>-20.940337652284725</v>
      </c>
      <c r="L468" s="19">
        <v>-26.260387885273875</v>
      </c>
      <c r="M468" s="19">
        <v>-54.736883181579643</v>
      </c>
      <c r="N468" s="19">
        <v>-26.319009008820771</v>
      </c>
      <c r="O468" s="19">
        <v>-1.446475151866653E-2</v>
      </c>
      <c r="P468" s="19">
        <v>-0.28211734881491785</v>
      </c>
      <c r="Q468" s="19">
        <v>-4.3331061353625411E-2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2">
        <v>44459</v>
      </c>
      <c r="B469" s="35">
        <v>3</v>
      </c>
      <c r="C469" s="17" t="str">
        <f t="shared" si="66"/>
        <v>44459_3</v>
      </c>
      <c r="D469" s="19">
        <v>119.57875992834279</v>
      </c>
      <c r="E469" s="19">
        <v>141.66816652056031</v>
      </c>
      <c r="F469" s="19">
        <v>303.05023189806036</v>
      </c>
      <c r="G469" s="19">
        <v>156.49798283066528</v>
      </c>
      <c r="H469" s="19">
        <v>0.18500536828115369</v>
      </c>
      <c r="I469" s="19">
        <v>1.5706959737769992</v>
      </c>
      <c r="J469" s="19">
        <v>0.43434587701985594</v>
      </c>
      <c r="K469" s="19">
        <v>-21.468544805183711</v>
      </c>
      <c r="L469" s="19">
        <v>-26.477597713904792</v>
      </c>
      <c r="M469" s="19">
        <v>-55.207168750918392</v>
      </c>
      <c r="N469" s="19">
        <v>-26.573996882744954</v>
      </c>
      <c r="O469" s="19">
        <v>-1.644765536373384E-2</v>
      </c>
      <c r="P469" s="19">
        <v>-0.28458420453507349</v>
      </c>
      <c r="Q469" s="19">
        <v>-4.7931737603658743E-2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2">
        <v>44459</v>
      </c>
      <c r="B470" s="35">
        <v>4</v>
      </c>
      <c r="C470" s="17" t="str">
        <f t="shared" si="66"/>
        <v>44459_4</v>
      </c>
      <c r="D470" s="19">
        <v>113.99276233757548</v>
      </c>
      <c r="E470" s="19">
        <v>134.14935319692017</v>
      </c>
      <c r="F470" s="19">
        <v>285.50526921616404</v>
      </c>
      <c r="G470" s="19">
        <v>148.11835463987322</v>
      </c>
      <c r="H470" s="19">
        <v>0.18227079283869205</v>
      </c>
      <c r="I470" s="19">
        <v>1.4972785212690498</v>
      </c>
      <c r="J470" s="19">
        <v>0.42873583050456021</v>
      </c>
      <c r="K470" s="19">
        <v>-21.8030772201611</v>
      </c>
      <c r="L470" s="19">
        <v>-26.681982112656804</v>
      </c>
      <c r="M470" s="19">
        <v>-55.669320671406979</v>
      </c>
      <c r="N470" s="19">
        <v>-26.659242594809637</v>
      </c>
      <c r="O470" s="19">
        <v>-1.5210366487763881E-2</v>
      </c>
      <c r="P470" s="19">
        <v>-0.28987632717754042</v>
      </c>
      <c r="Q470" s="19">
        <v>-4.5126520919820938E-2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2">
        <v>44459</v>
      </c>
      <c r="B471" s="35">
        <v>5</v>
      </c>
      <c r="C471" s="17" t="str">
        <f t="shared" si="66"/>
        <v>44459_5</v>
      </c>
      <c r="D471" s="19">
        <v>111.4263925471782</v>
      </c>
      <c r="E471" s="19">
        <v>130.69673148083575</v>
      </c>
      <c r="F471" s="19">
        <v>277.51861567297982</v>
      </c>
      <c r="G471" s="19">
        <v>144.46594977772642</v>
      </c>
      <c r="H471" s="19">
        <v>0.18085482340661652</v>
      </c>
      <c r="I471" s="19">
        <v>1.4599975275283361</v>
      </c>
      <c r="J471" s="19">
        <v>0.42650665740931948</v>
      </c>
      <c r="K471" s="19">
        <v>-22.221494247572171</v>
      </c>
      <c r="L471" s="19">
        <v>-27.445305883645307</v>
      </c>
      <c r="M471" s="19">
        <v>-56.761100769067895</v>
      </c>
      <c r="N471" s="19">
        <v>-27.072140897316665</v>
      </c>
      <c r="O471" s="19">
        <v>-1.6917290018136064E-2</v>
      </c>
      <c r="P471" s="19">
        <v>-0.30228000134954203</v>
      </c>
      <c r="Q471" s="19">
        <v>-4.8592222538556308E-2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2">
        <v>44459</v>
      </c>
      <c r="B472" s="35">
        <v>6</v>
      </c>
      <c r="C472" s="17" t="str">
        <f t="shared" si="66"/>
        <v>44459_6</v>
      </c>
      <c r="D472" s="19">
        <v>112.78293456311765</v>
      </c>
      <c r="E472" s="19">
        <v>133.60353222102304</v>
      </c>
      <c r="F472" s="19">
        <v>284.09511994129923</v>
      </c>
      <c r="G472" s="19">
        <v>147.01642415095077</v>
      </c>
      <c r="H472" s="19">
        <v>0.18440023879931497</v>
      </c>
      <c r="I472" s="19">
        <v>1.4818768077786255</v>
      </c>
      <c r="J472" s="19">
        <v>0.43355408774863513</v>
      </c>
      <c r="K472" s="19">
        <v>-38.085904482128001</v>
      </c>
      <c r="L472" s="19">
        <v>-46.33721255549348</v>
      </c>
      <c r="M472" s="19">
        <v>-99.861565743704901</v>
      </c>
      <c r="N472" s="19">
        <v>-51.963756571508299</v>
      </c>
      <c r="O472" s="19">
        <v>-1.9071939198936117E-2</v>
      </c>
      <c r="P472" s="19">
        <v>-0.43365974841091476</v>
      </c>
      <c r="Q472" s="19">
        <v>-5.2833988058034138E-2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2">
        <v>44459</v>
      </c>
      <c r="B473" s="35">
        <v>7</v>
      </c>
      <c r="C473" s="17" t="str">
        <f t="shared" si="66"/>
        <v>44459_7</v>
      </c>
      <c r="D473" s="19">
        <v>127.86417580211801</v>
      </c>
      <c r="E473" s="19">
        <v>151.08982235632405</v>
      </c>
      <c r="F473" s="19">
        <v>322.2394070829348</v>
      </c>
      <c r="G473" s="19">
        <v>167.9346298844298</v>
      </c>
      <c r="H473" s="19">
        <v>0.19831907128255657</v>
      </c>
      <c r="I473" s="19">
        <v>1.6655096901631925</v>
      </c>
      <c r="J473" s="19">
        <v>0.46374581747696214</v>
      </c>
      <c r="K473" s="19">
        <v>-43.513899511318591</v>
      </c>
      <c r="L473" s="19">
        <v>-52.577397917627998</v>
      </c>
      <c r="M473" s="19">
        <v>-115.06763229193908</v>
      </c>
      <c r="N473" s="19">
        <v>-58.962184694561003</v>
      </c>
      <c r="O473" s="19">
        <v>-2.3066236750092266E-2</v>
      </c>
      <c r="P473" s="19">
        <v>-0.45569172463168572</v>
      </c>
      <c r="Q473" s="19">
        <v>-6.0998976662118079E-2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2">
        <v>44459</v>
      </c>
      <c r="B474" s="35">
        <v>8</v>
      </c>
      <c r="C474" s="17" t="str">
        <f t="shared" si="66"/>
        <v>44459_8</v>
      </c>
      <c r="D474" s="19">
        <v>156.00226128588056</v>
      </c>
      <c r="E474" s="19">
        <v>184.65971491401683</v>
      </c>
      <c r="F474" s="19">
        <v>390.95753994919329</v>
      </c>
      <c r="G474" s="19">
        <v>204.89534390297445</v>
      </c>
      <c r="H474" s="19">
        <v>0.19606356358205657</v>
      </c>
      <c r="I474" s="19">
        <v>2.0037478950784045</v>
      </c>
      <c r="J474" s="19">
        <v>0.45714415145948922</v>
      </c>
      <c r="K474" s="19">
        <v>-34.533835728211237</v>
      </c>
      <c r="L474" s="19">
        <v>-39.43436048119419</v>
      </c>
      <c r="M474" s="19">
        <v>-88.728959046747605</v>
      </c>
      <c r="N474" s="19">
        <v>-47.341618980681851</v>
      </c>
      <c r="O474" s="19">
        <v>-1.8277254555795968E-2</v>
      </c>
      <c r="P474" s="19">
        <v>-0.25460573061209973</v>
      </c>
      <c r="Q474" s="19">
        <v>-4.9383305780268096E-2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2">
        <v>44459</v>
      </c>
      <c r="B475" s="35">
        <v>9</v>
      </c>
      <c r="C475" s="17" t="str">
        <f t="shared" si="66"/>
        <v>44459_9</v>
      </c>
      <c r="D475" s="19">
        <v>184.07327684545467</v>
      </c>
      <c r="E475" s="19">
        <v>221.62126087435084</v>
      </c>
      <c r="F475" s="19">
        <v>466.68384319594264</v>
      </c>
      <c r="G475" s="19">
        <v>242.03031208581905</v>
      </c>
      <c r="H475" s="19">
        <v>0.21080752529749108</v>
      </c>
      <c r="I475" s="19">
        <v>2.5060992623981662</v>
      </c>
      <c r="J475" s="19">
        <v>0.49006345604048174</v>
      </c>
      <c r="K475" s="19">
        <v>-25.826369946772864</v>
      </c>
      <c r="L475" s="19">
        <v>-28.873699140238973</v>
      </c>
      <c r="M475" s="19">
        <v>-67.382073953492636</v>
      </c>
      <c r="N475" s="19">
        <v>-37.826975001515848</v>
      </c>
      <c r="O475" s="19">
        <v>2.7719282281441784E-2</v>
      </c>
      <c r="P475" s="19">
        <v>-6.6805080682168339E-2</v>
      </c>
      <c r="Q475" s="19">
        <v>5.5217581438694305E-2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2">
        <v>44459</v>
      </c>
      <c r="B476" s="35">
        <v>10</v>
      </c>
      <c r="C476" s="17" t="str">
        <f t="shared" si="66"/>
        <v>44459_10</v>
      </c>
      <c r="D476" s="19">
        <v>203.65859026726815</v>
      </c>
      <c r="E476" s="19">
        <v>247.43584704527316</v>
      </c>
      <c r="F476" s="19">
        <v>520.47700236985042</v>
      </c>
      <c r="G476" s="19">
        <v>268.50624441195339</v>
      </c>
      <c r="H476" s="19">
        <v>0.25577305095164776</v>
      </c>
      <c r="I476" s="19">
        <v>2.902514791334311</v>
      </c>
      <c r="J476" s="19">
        <v>0.59186032601184491</v>
      </c>
      <c r="K476" s="19">
        <v>-20.417532744905326</v>
      </c>
      <c r="L476" s="19">
        <v>-23.252002199018243</v>
      </c>
      <c r="M476" s="19">
        <v>-54.910240606045441</v>
      </c>
      <c r="N476" s="19">
        <v>-31.997332516615128</v>
      </c>
      <c r="O476" s="19">
        <v>4.5236542791848577E-2</v>
      </c>
      <c r="P476" s="19">
        <v>1.6459452471561359E-2</v>
      </c>
      <c r="Q476" s="19">
        <v>9.5069578142602446E-2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2">
        <v>44459</v>
      </c>
      <c r="B477" s="35">
        <v>11</v>
      </c>
      <c r="C477" s="17" t="str">
        <f t="shared" si="66"/>
        <v>44459_11</v>
      </c>
      <c r="D477" s="19">
        <v>212.86868950402658</v>
      </c>
      <c r="E477" s="19">
        <v>258.78551530530609</v>
      </c>
      <c r="F477" s="19">
        <v>545.85792321908855</v>
      </c>
      <c r="G477" s="19">
        <v>281.5918905558064</v>
      </c>
      <c r="H477" s="19">
        <v>0.27167774562230229</v>
      </c>
      <c r="I477" s="19">
        <v>3.0384617566676302</v>
      </c>
      <c r="J477" s="19">
        <v>0.6284088311671211</v>
      </c>
      <c r="K477" s="19">
        <v>-17.824132431699159</v>
      </c>
      <c r="L477" s="19">
        <v>-19.752190977423464</v>
      </c>
      <c r="M477" s="19">
        <v>-48.279905005282245</v>
      </c>
      <c r="N477" s="19">
        <v>-29.029638315155569</v>
      </c>
      <c r="O477" s="19">
        <v>4.9010151339992744E-2</v>
      </c>
      <c r="P477" s="19">
        <v>6.2293816208310336E-2</v>
      </c>
      <c r="Q477" s="19">
        <v>0.10283823856200607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2">
        <v>44459</v>
      </c>
      <c r="B478" s="35">
        <v>12</v>
      </c>
      <c r="C478" s="17" t="str">
        <f t="shared" si="66"/>
        <v>44459_12</v>
      </c>
      <c r="D478" s="19">
        <v>218.53680745075673</v>
      </c>
      <c r="E478" s="19">
        <v>265.25897557798567</v>
      </c>
      <c r="F478" s="19">
        <v>558.43155428418834</v>
      </c>
      <c r="G478" s="19">
        <v>288.00770265631849</v>
      </c>
      <c r="H478" s="19">
        <v>0.27930320694577243</v>
      </c>
      <c r="I478" s="19">
        <v>3.1284500511544024</v>
      </c>
      <c r="J478" s="19">
        <v>0.64445137740701353</v>
      </c>
      <c r="K478" s="19">
        <v>-16.527470886931074</v>
      </c>
      <c r="L478" s="19">
        <v>-19.080268520219239</v>
      </c>
      <c r="M478" s="19">
        <v>-46.052630189588925</v>
      </c>
      <c r="N478" s="19">
        <v>-27.179358831481789</v>
      </c>
      <c r="O478" s="19">
        <v>3.7432423607353875E-2</v>
      </c>
      <c r="P478" s="19">
        <v>5.3818878455665284E-2</v>
      </c>
      <c r="Q478" s="19">
        <v>7.6088455110163544E-2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2">
        <v>44459</v>
      </c>
      <c r="B479" s="35">
        <v>13</v>
      </c>
      <c r="C479" s="17" t="str">
        <f t="shared" si="66"/>
        <v>44459_13</v>
      </c>
      <c r="D479" s="19">
        <v>220.96737714072503</v>
      </c>
      <c r="E479" s="19">
        <v>266.57074909356788</v>
      </c>
      <c r="F479" s="19">
        <v>563.61073053814812</v>
      </c>
      <c r="G479" s="19">
        <v>290.94518725663534</v>
      </c>
      <c r="H479" s="19">
        <v>0.26005724479472797</v>
      </c>
      <c r="I479" s="19">
        <v>3.0936740068122037</v>
      </c>
      <c r="J479" s="19">
        <v>0.60125730132600397</v>
      </c>
      <c r="K479" s="19">
        <v>-15.448589276052054</v>
      </c>
      <c r="L479" s="19">
        <v>-19.21787493426913</v>
      </c>
      <c r="M479" s="19">
        <v>-46.494683380267631</v>
      </c>
      <c r="N479" s="19">
        <v>-26.367817245259623</v>
      </c>
      <c r="O479" s="19">
        <v>4.2645860735194684E-2</v>
      </c>
      <c r="P479" s="19">
        <v>3.8398948020311227E-2</v>
      </c>
      <c r="Q479" s="19">
        <v>8.6890174613550877E-2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0</v>
      </c>
      <c r="W479" s="3">
        <f t="shared" si="64"/>
        <v>0</v>
      </c>
      <c r="X479" s="3">
        <f t="shared" si="65"/>
        <v>0</v>
      </c>
    </row>
    <row r="480" spans="1:24" x14ac:dyDescent="0.25">
      <c r="A480" s="2">
        <v>44459</v>
      </c>
      <c r="B480" s="35">
        <v>14</v>
      </c>
      <c r="C480" s="17" t="str">
        <f t="shared" si="66"/>
        <v>44459_14</v>
      </c>
      <c r="D480" s="19">
        <v>222.78462521956965</v>
      </c>
      <c r="E480" s="19">
        <v>267.63041868344925</v>
      </c>
      <c r="F480" s="19">
        <v>566.15591511180992</v>
      </c>
      <c r="G480" s="19">
        <v>293.24852405793996</v>
      </c>
      <c r="H480" s="19">
        <v>0.25801566856274727</v>
      </c>
      <c r="I480" s="19">
        <v>3.0734663005340441</v>
      </c>
      <c r="J480" s="19">
        <v>0.59829597289248715</v>
      </c>
      <c r="K480" s="19">
        <v>-14.199321795262893</v>
      </c>
      <c r="L480" s="19">
        <v>-16.476214159847022</v>
      </c>
      <c r="M480" s="19">
        <v>-40.769116808737387</v>
      </c>
      <c r="N480" s="19">
        <v>-24.349160518852578</v>
      </c>
      <c r="O480" s="19">
        <v>4.2744716889412726E-2</v>
      </c>
      <c r="P480" s="19">
        <v>7.9940747599423947E-2</v>
      </c>
      <c r="Q480" s="19">
        <v>8.6819475757737866E-2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2">
        <v>44459</v>
      </c>
      <c r="B481" s="35">
        <v>15</v>
      </c>
      <c r="C481" s="17" t="str">
        <f t="shared" si="66"/>
        <v>44459_15</v>
      </c>
      <c r="D481" s="19">
        <v>217.77149214286948</v>
      </c>
      <c r="E481" s="19">
        <v>264.39257311944471</v>
      </c>
      <c r="F481" s="19">
        <v>560.03309088926687</v>
      </c>
      <c r="G481" s="19">
        <v>287.31402599074238</v>
      </c>
      <c r="H481" s="19">
        <v>0.25209394546420838</v>
      </c>
      <c r="I481" s="19">
        <v>3.0705007500801456</v>
      </c>
      <c r="J481" s="19">
        <v>0.58858331604877567</v>
      </c>
      <c r="K481" s="19">
        <v>-15.930369869299341</v>
      </c>
      <c r="L481" s="19">
        <v>-17.688453119872978</v>
      </c>
      <c r="M481" s="19">
        <v>-42.391184469779191</v>
      </c>
      <c r="N481" s="19">
        <v>-26.335606648558429</v>
      </c>
      <c r="O481" s="19">
        <v>6.7189270554743968E-2</v>
      </c>
      <c r="P481" s="19">
        <v>0.10913974783290745</v>
      </c>
      <c r="Q481" s="19">
        <v>0.14256148668705876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0.13813845580168918</v>
      </c>
      <c r="W481" s="3">
        <f t="shared" si="64"/>
        <v>0</v>
      </c>
      <c r="X481" s="3">
        <f t="shared" si="65"/>
        <v>0.20464681098254989</v>
      </c>
    </row>
    <row r="482" spans="1:24" x14ac:dyDescent="0.25">
      <c r="A482" s="2">
        <v>44459</v>
      </c>
      <c r="B482" s="35">
        <v>16</v>
      </c>
      <c r="C482" s="17" t="str">
        <f t="shared" si="66"/>
        <v>44459_16</v>
      </c>
      <c r="D482" s="19">
        <v>210.20136755880011</v>
      </c>
      <c r="E482" s="19">
        <v>256.89927220732352</v>
      </c>
      <c r="F482" s="19">
        <v>543.69391352694913</v>
      </c>
      <c r="G482" s="19">
        <v>277.06765927455962</v>
      </c>
      <c r="H482" s="19">
        <v>0.27212348322105906</v>
      </c>
      <c r="I482" s="19">
        <v>3.0443455463314413</v>
      </c>
      <c r="J482" s="19">
        <v>0.63521741472823545</v>
      </c>
      <c r="K482" s="19">
        <v>-18.679412661310401</v>
      </c>
      <c r="L482" s="19">
        <v>-20.76849839033434</v>
      </c>
      <c r="M482" s="19">
        <v>-48.614997193103576</v>
      </c>
      <c r="N482" s="19">
        <v>-29.942632295719505</v>
      </c>
      <c r="O482" s="19">
        <v>6.3784318003175272E-2</v>
      </c>
      <c r="P482" s="19">
        <v>8.2242477141798748E-2</v>
      </c>
      <c r="Q482" s="19">
        <v>0.13521146737004189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7.7095201133781974E-2</v>
      </c>
      <c r="W482" s="3">
        <f t="shared" si="64"/>
        <v>0</v>
      </c>
      <c r="X482" s="3">
        <f t="shared" si="65"/>
        <v>6.7279687703739863E-2</v>
      </c>
    </row>
    <row r="483" spans="1:24" x14ac:dyDescent="0.25">
      <c r="A483" s="2">
        <v>44459</v>
      </c>
      <c r="B483" s="35">
        <v>17</v>
      </c>
      <c r="C483" s="17" t="str">
        <f t="shared" si="66"/>
        <v>44459_17</v>
      </c>
      <c r="D483" s="19">
        <v>203.3432021518409</v>
      </c>
      <c r="E483" s="19">
        <v>249.2947799516574</v>
      </c>
      <c r="F483" s="19">
        <v>526.39894618613641</v>
      </c>
      <c r="G483" s="19">
        <v>267.04009770982793</v>
      </c>
      <c r="H483" s="19">
        <v>0.26721515966905063</v>
      </c>
      <c r="I483" s="19">
        <v>2.9849143388811581</v>
      </c>
      <c r="J483" s="19">
        <v>0.62394624905714036</v>
      </c>
      <c r="K483" s="19">
        <v>-22.309689264719847</v>
      </c>
      <c r="L483" s="19">
        <v>-26.287678854233825</v>
      </c>
      <c r="M483" s="19">
        <v>-60.486919731538386</v>
      </c>
      <c r="N483" s="19">
        <v>-34.393561659567226</v>
      </c>
      <c r="O483" s="19">
        <v>3.88831450650933E-2</v>
      </c>
      <c r="P483" s="19">
        <v>-4.1812366776333328E-2</v>
      </c>
      <c r="Q483" s="19">
        <v>7.8341215469143854E-2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2">
        <v>44459</v>
      </c>
      <c r="B484" s="35">
        <v>18</v>
      </c>
      <c r="C484" s="17" t="str">
        <f t="shared" si="66"/>
        <v>44459_18</v>
      </c>
      <c r="D484" s="19">
        <v>191.53960780689169</v>
      </c>
      <c r="E484" s="19">
        <v>234.06517654240284</v>
      </c>
      <c r="F484" s="19">
        <v>494.24058082159604</v>
      </c>
      <c r="G484" s="19">
        <v>251.80276426066214</v>
      </c>
      <c r="H484" s="19">
        <v>0.22781791283663325</v>
      </c>
      <c r="I484" s="19">
        <v>2.7229297492700182</v>
      </c>
      <c r="J484" s="19">
        <v>0.53064347285822699</v>
      </c>
      <c r="K484" s="19">
        <v>-21.205508726085064</v>
      </c>
      <c r="L484" s="19">
        <v>-26.008573543824074</v>
      </c>
      <c r="M484" s="19">
        <v>-58.232406455970121</v>
      </c>
      <c r="N484" s="19">
        <v>-29.398087294152713</v>
      </c>
      <c r="O484" s="19">
        <v>-4.3866641705075163E-3</v>
      </c>
      <c r="P484" s="19">
        <v>-0.13994930524078786</v>
      </c>
      <c r="Q484" s="19">
        <v>-2.033537771769647E-2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2">
        <v>44459</v>
      </c>
      <c r="B485" s="35">
        <v>19</v>
      </c>
      <c r="C485" s="17" t="str">
        <f t="shared" si="66"/>
        <v>44459_19</v>
      </c>
      <c r="D485" s="19">
        <v>180.77816424040429</v>
      </c>
      <c r="E485" s="19">
        <v>221.12942020026534</v>
      </c>
      <c r="F485" s="19">
        <v>470.30344610523218</v>
      </c>
      <c r="G485" s="19">
        <v>240.27821999939889</v>
      </c>
      <c r="H485" s="19">
        <v>0.19301322513444691</v>
      </c>
      <c r="I485" s="19">
        <v>2.4494791074216873</v>
      </c>
      <c r="J485" s="19">
        <v>0.44906508083047036</v>
      </c>
      <c r="K485" s="19">
        <v>-22.005318824086693</v>
      </c>
      <c r="L485" s="19">
        <v>-27.271028404609325</v>
      </c>
      <c r="M485" s="19">
        <v>-59.268265276959291</v>
      </c>
      <c r="N485" s="19">
        <v>-29.00611297009775</v>
      </c>
      <c r="O485" s="19">
        <v>-1.306005654338676E-2</v>
      </c>
      <c r="P485" s="19">
        <v>-0.18039287087178418</v>
      </c>
      <c r="Q485" s="19">
        <v>-3.9349188808092128E-2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2">
        <v>44459</v>
      </c>
      <c r="B486" s="35">
        <v>20</v>
      </c>
      <c r="C486" s="17" t="str">
        <f t="shared" si="66"/>
        <v>44459_20</v>
      </c>
      <c r="D486" s="19">
        <v>193.05720012123851</v>
      </c>
      <c r="E486" s="19">
        <v>236.86326103501983</v>
      </c>
      <c r="F486" s="19">
        <v>509.58349219924816</v>
      </c>
      <c r="G486" s="19">
        <v>258.11636850007881</v>
      </c>
      <c r="H486" s="19">
        <v>0.21735597205932183</v>
      </c>
      <c r="I486" s="19">
        <v>2.5821960258777499</v>
      </c>
      <c r="J486" s="19">
        <v>0.50050012903374019</v>
      </c>
      <c r="K486" s="19">
        <v>-26.42329004110255</v>
      </c>
      <c r="L486" s="19">
        <v>-32.322431292047312</v>
      </c>
      <c r="M486" s="19">
        <v>-68.234429116571803</v>
      </c>
      <c r="N486" s="19">
        <v>-34.523122265151756</v>
      </c>
      <c r="O486" s="19">
        <v>-2.1383871736095121E-2</v>
      </c>
      <c r="P486" s="19">
        <v>-0.23996233895575025</v>
      </c>
      <c r="Q486" s="19">
        <v>-5.7550286812079222E-2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2">
        <v>44459</v>
      </c>
      <c r="B487" s="35">
        <v>21</v>
      </c>
      <c r="C487" s="17" t="str">
        <f t="shared" si="66"/>
        <v>44459_21</v>
      </c>
      <c r="D487" s="19">
        <v>219.948140750552</v>
      </c>
      <c r="E487" s="19">
        <v>270.9756041727897</v>
      </c>
      <c r="F487" s="19">
        <v>589.49152505277448</v>
      </c>
      <c r="G487" s="19">
        <v>298.04875968413012</v>
      </c>
      <c r="H487" s="19">
        <v>0.26076008079962559</v>
      </c>
      <c r="I487" s="19">
        <v>2.9578128411555205</v>
      </c>
      <c r="J487" s="19">
        <v>0.59578334198873306</v>
      </c>
      <c r="K487" s="19">
        <v>-29.808446919358943</v>
      </c>
      <c r="L487" s="19">
        <v>-36.722695038293402</v>
      </c>
      <c r="M487" s="19">
        <v>-77.904935017848189</v>
      </c>
      <c r="N487" s="19">
        <v>-39.29277774700823</v>
      </c>
      <c r="O487" s="19">
        <v>-2.61011856702177E-2</v>
      </c>
      <c r="P487" s="19">
        <v>-0.29233731648824135</v>
      </c>
      <c r="Q487" s="19">
        <v>-6.8098911066197559E-2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2">
        <v>44459</v>
      </c>
      <c r="B488" s="35">
        <v>22</v>
      </c>
      <c r="C488" s="17" t="str">
        <f t="shared" si="66"/>
        <v>44459_22</v>
      </c>
      <c r="D488" s="19">
        <v>214.07681118863252</v>
      </c>
      <c r="E488" s="19">
        <v>263.95068827727272</v>
      </c>
      <c r="F488" s="19">
        <v>575.37256140181319</v>
      </c>
      <c r="G488" s="19">
        <v>291.17448679059606</v>
      </c>
      <c r="H488" s="19">
        <v>0.25520627034419985</v>
      </c>
      <c r="I488" s="19">
        <v>2.8575640967101128</v>
      </c>
      <c r="J488" s="19">
        <v>0.58275423746419164</v>
      </c>
      <c r="K488" s="19">
        <v>-32.565023072798013</v>
      </c>
      <c r="L488" s="19">
        <v>-39.680846050360358</v>
      </c>
      <c r="M488" s="19">
        <v>-84.156468420093887</v>
      </c>
      <c r="N488" s="19">
        <v>-43.221893243807472</v>
      </c>
      <c r="O488" s="19">
        <v>-1.326091566502147E-2</v>
      </c>
      <c r="P488" s="19">
        <v>-0.29933440509985715</v>
      </c>
      <c r="Q488" s="19">
        <v>-3.7993691036624283E-2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2">
        <v>44459</v>
      </c>
      <c r="B489" s="35">
        <v>23</v>
      </c>
      <c r="C489" s="17" t="str">
        <f t="shared" si="66"/>
        <v>44459_23</v>
      </c>
      <c r="D489" s="19">
        <v>197.92314921130748</v>
      </c>
      <c r="E489" s="19">
        <v>246.40718995689443</v>
      </c>
      <c r="F489" s="19">
        <v>536.65310713166821</v>
      </c>
      <c r="G489" s="19">
        <v>269.38823862284499</v>
      </c>
      <c r="H489" s="19">
        <v>0.25383274311584708</v>
      </c>
      <c r="I489" s="19">
        <v>2.7438215791377312</v>
      </c>
      <c r="J489" s="19">
        <v>0.58130077524254276</v>
      </c>
      <c r="K489" s="19">
        <v>-34.584691945942069</v>
      </c>
      <c r="L489" s="19">
        <v>-41.405744571890999</v>
      </c>
      <c r="M489" s="19">
        <v>-88.107198612227279</v>
      </c>
      <c r="N489" s="19">
        <v>-46.139269019169049</v>
      </c>
      <c r="O489" s="19">
        <v>-1.1177944256966067E-2</v>
      </c>
      <c r="P489" s="19">
        <v>-0.31505571148185774</v>
      </c>
      <c r="Q489" s="19">
        <v>-3.4318107678664472E-2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2">
        <v>44459</v>
      </c>
      <c r="B490" s="35">
        <v>24</v>
      </c>
      <c r="C490" s="17" t="str">
        <f t="shared" si="66"/>
        <v>44459_24</v>
      </c>
      <c r="D490" s="19">
        <v>176.2000873604932</v>
      </c>
      <c r="E490" s="19">
        <v>219.83770712331935</v>
      </c>
      <c r="F490" s="19">
        <v>478.95407469691253</v>
      </c>
      <c r="G490" s="19">
        <v>238.58556727640067</v>
      </c>
      <c r="H490" s="19">
        <v>0.23268596448536824</v>
      </c>
      <c r="I490" s="19">
        <v>2.4653361803090634</v>
      </c>
      <c r="J490" s="19">
        <v>0.53722893320174947</v>
      </c>
      <c r="K490" s="19">
        <v>-36.962145069934884</v>
      </c>
      <c r="L490" s="19">
        <v>-44.512049006328212</v>
      </c>
      <c r="M490" s="19">
        <v>-94.622513096133787</v>
      </c>
      <c r="N490" s="19">
        <v>-49.460488935361958</v>
      </c>
      <c r="O490" s="19">
        <v>-1.5508463320619396E-2</v>
      </c>
      <c r="P490" s="19">
        <v>-0.34863089326826741</v>
      </c>
      <c r="Q490" s="19">
        <v>-4.4899868444072275E-2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2">
        <v>44460</v>
      </c>
      <c r="B491" s="35">
        <v>1</v>
      </c>
      <c r="C491" s="17" t="str">
        <f t="shared" si="66"/>
        <v>44460_1</v>
      </c>
      <c r="D491" s="19">
        <v>152.06479435667498</v>
      </c>
      <c r="E491" s="19">
        <v>186.95685935764084</v>
      </c>
      <c r="F491" s="19">
        <v>403.91587269256274</v>
      </c>
      <c r="G491" s="19">
        <v>202.9165892203055</v>
      </c>
      <c r="H491" s="19">
        <v>0.20619490809585</v>
      </c>
      <c r="I491" s="19">
        <v>2.1155046490959633</v>
      </c>
      <c r="J491" s="19">
        <v>0.48006170181243285</v>
      </c>
      <c r="K491" s="19">
        <v>-37.445663233776941</v>
      </c>
      <c r="L491" s="19">
        <v>-45.256917536006682</v>
      </c>
      <c r="M491" s="19">
        <v>-97.149023037963275</v>
      </c>
      <c r="N491" s="19">
        <v>-50.347325434506537</v>
      </c>
      <c r="O491" s="19">
        <v>-1.1577168348137346E-2</v>
      </c>
      <c r="P491" s="19">
        <v>-0.34504249173527263</v>
      </c>
      <c r="Q491" s="19">
        <v>-3.6220142791249063E-2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2">
        <v>44460</v>
      </c>
      <c r="B492" s="35">
        <v>2</v>
      </c>
      <c r="C492" s="17" t="str">
        <f t="shared" si="66"/>
        <v>44460_2</v>
      </c>
      <c r="D492" s="19">
        <v>135.13003200870466</v>
      </c>
      <c r="E492" s="19">
        <v>163.68729781247634</v>
      </c>
      <c r="F492" s="19">
        <v>349.65087525289812</v>
      </c>
      <c r="G492" s="19">
        <v>176.99875807935587</v>
      </c>
      <c r="H492" s="19">
        <v>0.19389056091010023</v>
      </c>
      <c r="I492" s="19">
        <v>1.8775513159639035</v>
      </c>
      <c r="J492" s="19">
        <v>0.4540741436423219</v>
      </c>
      <c r="K492" s="19">
        <v>-38.441124800499672</v>
      </c>
      <c r="L492" s="19">
        <v>-46.401943144233456</v>
      </c>
      <c r="M492" s="19">
        <v>-99.124194105638338</v>
      </c>
      <c r="N492" s="19">
        <v>-51.48782278453335</v>
      </c>
      <c r="O492" s="19">
        <v>-1.4034736807028936E-2</v>
      </c>
      <c r="P492" s="19">
        <v>-0.3620355504687392</v>
      </c>
      <c r="Q492" s="19">
        <v>-4.1914206359602676E-2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2">
        <v>44460</v>
      </c>
      <c r="B493" s="35">
        <v>3</v>
      </c>
      <c r="C493" s="17" t="str">
        <f t="shared" si="66"/>
        <v>44460_3</v>
      </c>
      <c r="D493" s="19">
        <v>124.84688852542392</v>
      </c>
      <c r="E493" s="19">
        <v>149.42212485657737</v>
      </c>
      <c r="F493" s="19">
        <v>317.91348167049284</v>
      </c>
      <c r="G493" s="19">
        <v>161.83819902207566</v>
      </c>
      <c r="H493" s="19">
        <v>0.19018225273784822</v>
      </c>
      <c r="I493" s="19">
        <v>1.7290665332566102</v>
      </c>
      <c r="J493" s="19">
        <v>0.44562381075262852</v>
      </c>
      <c r="K493" s="19">
        <v>-39.300280866961771</v>
      </c>
      <c r="L493" s="19">
        <v>-46.877677728213321</v>
      </c>
      <c r="M493" s="19">
        <v>-100.39313261665252</v>
      </c>
      <c r="N493" s="19">
        <v>-52.344121994728191</v>
      </c>
      <c r="O493" s="19">
        <v>-1.5780930026904623E-2</v>
      </c>
      <c r="P493" s="19">
        <v>-0.37728264952543927</v>
      </c>
      <c r="Q493" s="19">
        <v>-4.609811607337716E-2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2">
        <v>44460</v>
      </c>
      <c r="B494" s="35">
        <v>4</v>
      </c>
      <c r="C494" s="17" t="str">
        <f t="shared" si="66"/>
        <v>44460_4</v>
      </c>
      <c r="D494" s="19">
        <v>119.35735239651417</v>
      </c>
      <c r="E494" s="19">
        <v>141.75588848012984</v>
      </c>
      <c r="F494" s="19">
        <v>298.36926120218675</v>
      </c>
      <c r="G494" s="19">
        <v>153.93336067881955</v>
      </c>
      <c r="H494" s="19">
        <v>0.18239352416854368</v>
      </c>
      <c r="I494" s="19">
        <v>1.627952194157045</v>
      </c>
      <c r="J494" s="19">
        <v>0.4297524090073504</v>
      </c>
      <c r="K494" s="19">
        <v>-39.634655028141637</v>
      </c>
      <c r="L494" s="19">
        <v>-47.170475217743714</v>
      </c>
      <c r="M494" s="19">
        <v>-99.967727736341047</v>
      </c>
      <c r="N494" s="19">
        <v>-52.59782761121501</v>
      </c>
      <c r="O494" s="19">
        <v>-1.5455450778170791E-2</v>
      </c>
      <c r="P494" s="19">
        <v>-0.38110880743086195</v>
      </c>
      <c r="Q494" s="19">
        <v>-4.5742359551713421E-2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2">
        <v>44460</v>
      </c>
      <c r="B495" s="35">
        <v>5</v>
      </c>
      <c r="C495" s="17" t="str">
        <f t="shared" si="66"/>
        <v>44460_5</v>
      </c>
      <c r="D495" s="19">
        <v>117.14220629200256</v>
      </c>
      <c r="E495" s="19">
        <v>138.69576697833287</v>
      </c>
      <c r="F495" s="19">
        <v>292.61527443959443</v>
      </c>
      <c r="G495" s="19">
        <v>150.92016837489538</v>
      </c>
      <c r="H495" s="19">
        <v>0.17970603588985082</v>
      </c>
      <c r="I495" s="19">
        <v>1.5929327085197493</v>
      </c>
      <c r="J495" s="19">
        <v>0.42362840161992554</v>
      </c>
      <c r="K495" s="19">
        <v>-40.20629876681005</v>
      </c>
      <c r="L495" s="19">
        <v>-47.633311168781702</v>
      </c>
      <c r="M495" s="19">
        <v>-100.11479452821928</v>
      </c>
      <c r="N495" s="19">
        <v>-52.974737850057572</v>
      </c>
      <c r="O495" s="19">
        <v>-2.6413332929687405E-2</v>
      </c>
      <c r="P495" s="19">
        <v>-0.40361502531904653</v>
      </c>
      <c r="Q495" s="19">
        <v>-7.0292771761657755E-2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2">
        <v>44460</v>
      </c>
      <c r="B496" s="35">
        <v>6</v>
      </c>
      <c r="C496" s="17" t="str">
        <f t="shared" si="66"/>
        <v>44460_6</v>
      </c>
      <c r="D496" s="19">
        <v>119.2199178315437</v>
      </c>
      <c r="E496" s="19">
        <v>142.47904322976856</v>
      </c>
      <c r="F496" s="19">
        <v>300.74654876683559</v>
      </c>
      <c r="G496" s="19">
        <v>153.96705119005952</v>
      </c>
      <c r="H496" s="19">
        <v>0.175404616472387</v>
      </c>
      <c r="I496" s="19">
        <v>1.6314655159866525</v>
      </c>
      <c r="J496" s="19">
        <v>0.41330711035697898</v>
      </c>
      <c r="K496" s="19">
        <v>-38.470735005138202</v>
      </c>
      <c r="L496" s="19">
        <v>-46.652691071934555</v>
      </c>
      <c r="M496" s="19">
        <v>-98.582061032290341</v>
      </c>
      <c r="N496" s="19">
        <v>-51.073910847900081</v>
      </c>
      <c r="O496" s="19">
        <v>-2.9675499605777405E-2</v>
      </c>
      <c r="P496" s="19">
        <v>-0.41316518099624305</v>
      </c>
      <c r="Q496" s="19">
        <v>-7.715585867215638E-2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2">
        <v>44460</v>
      </c>
      <c r="B497" s="35">
        <v>7</v>
      </c>
      <c r="C497" s="17" t="str">
        <f t="shared" si="66"/>
        <v>44460_7</v>
      </c>
      <c r="D497" s="19">
        <v>134.95766675267333</v>
      </c>
      <c r="E497" s="19">
        <v>159.20180172187699</v>
      </c>
      <c r="F497" s="19">
        <v>336.93180406685428</v>
      </c>
      <c r="G497" s="19">
        <v>174.50583540677559</v>
      </c>
      <c r="H497" s="19">
        <v>0.18452663856626503</v>
      </c>
      <c r="I497" s="19">
        <v>1.7787107129232067</v>
      </c>
      <c r="J497" s="19">
        <v>0.4321967045825561</v>
      </c>
      <c r="K497" s="19">
        <v>-32.979424305455012</v>
      </c>
      <c r="L497" s="19">
        <v>-40.195059095541744</v>
      </c>
      <c r="M497" s="19">
        <v>-86.9711219347857</v>
      </c>
      <c r="N497" s="19">
        <v>-44.297577190078727</v>
      </c>
      <c r="O497" s="19">
        <v>-2.7425862514423922E-2</v>
      </c>
      <c r="P497" s="19">
        <v>-0.34696750592003389</v>
      </c>
      <c r="Q497" s="19">
        <v>-7.1622107320252898E-2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2">
        <v>44460</v>
      </c>
      <c r="B498" s="35">
        <v>8</v>
      </c>
      <c r="C498" s="17" t="str">
        <f t="shared" si="66"/>
        <v>44460_8</v>
      </c>
      <c r="D498" s="19">
        <v>164.20386084480461</v>
      </c>
      <c r="E498" s="19">
        <v>192.27456932117903</v>
      </c>
      <c r="F498" s="19">
        <v>404.41524242078987</v>
      </c>
      <c r="G498" s="19">
        <v>212.42679943649395</v>
      </c>
      <c r="H498" s="19">
        <v>0.19081932210714234</v>
      </c>
      <c r="I498" s="19">
        <v>2.0978665564697567</v>
      </c>
      <c r="J498" s="19">
        <v>0.4438567459441734</v>
      </c>
      <c r="K498" s="19">
        <v>-23.972207221235802</v>
      </c>
      <c r="L498" s="19">
        <v>-27.720983216629701</v>
      </c>
      <c r="M498" s="19">
        <v>-61.826048552124888</v>
      </c>
      <c r="N498" s="19">
        <v>-32.772686091393574</v>
      </c>
      <c r="O498" s="19">
        <v>-7.8723292133887658E-3</v>
      </c>
      <c r="P498" s="19">
        <v>-0.15480925625062245</v>
      </c>
      <c r="Q498" s="19">
        <v>-2.6642598847289624E-2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2">
        <v>44460</v>
      </c>
      <c r="B499" s="35">
        <v>9</v>
      </c>
      <c r="C499" s="17" t="str">
        <f t="shared" si="66"/>
        <v>44460_9</v>
      </c>
      <c r="D499" s="19">
        <v>189.65529909542985</v>
      </c>
      <c r="E499" s="19">
        <v>226.62840895845912</v>
      </c>
      <c r="F499" s="19">
        <v>475.29252627042382</v>
      </c>
      <c r="G499" s="19">
        <v>247.39509440809186</v>
      </c>
      <c r="H499" s="19">
        <v>0.22479180903976284</v>
      </c>
      <c r="I499" s="19">
        <v>2.6001946457572078</v>
      </c>
      <c r="J499" s="19">
        <v>0.51955761344638618</v>
      </c>
      <c r="K499" s="19">
        <v>-16.068303838314176</v>
      </c>
      <c r="L499" s="19">
        <v>-17.79597253253376</v>
      </c>
      <c r="M499" s="19">
        <v>-41.302104582920101</v>
      </c>
      <c r="N499" s="19">
        <v>-23.663439885444838</v>
      </c>
      <c r="O499" s="19">
        <v>6.3715915618448832E-2</v>
      </c>
      <c r="P499" s="19">
        <v>6.4460385842012483E-2</v>
      </c>
      <c r="Q499" s="19">
        <v>0.13694672132026503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0.15450597073705771</v>
      </c>
      <c r="W499" s="3">
        <f t="shared" si="64"/>
        <v>0</v>
      </c>
      <c r="X499" s="3">
        <f t="shared" si="65"/>
        <v>0.27211093112344642</v>
      </c>
    </row>
    <row r="500" spans="1:24" x14ac:dyDescent="0.25">
      <c r="A500" s="2">
        <v>44460</v>
      </c>
      <c r="B500" s="35">
        <v>10</v>
      </c>
      <c r="C500" s="17" t="str">
        <f t="shared" si="66"/>
        <v>44460_10</v>
      </c>
      <c r="D500" s="19">
        <v>205.89848137624551</v>
      </c>
      <c r="E500" s="19">
        <v>249.82939464095068</v>
      </c>
      <c r="F500" s="19">
        <v>523.61415759228851</v>
      </c>
      <c r="G500" s="19">
        <v>270.52258925545925</v>
      </c>
      <c r="H500" s="19">
        <v>0.28018231996658344</v>
      </c>
      <c r="I500" s="19">
        <v>3.0178131480836892</v>
      </c>
      <c r="J500" s="19">
        <v>0.64689804205597756</v>
      </c>
      <c r="K500" s="19">
        <v>-12.495397863573594</v>
      </c>
      <c r="L500" s="19">
        <v>-13.842811225109822</v>
      </c>
      <c r="M500" s="19">
        <v>-33.107709492316808</v>
      </c>
      <c r="N500" s="19">
        <v>-19.974488392137253</v>
      </c>
      <c r="O500" s="19">
        <v>7.6499145463786361E-2</v>
      </c>
      <c r="P500" s="19">
        <v>0.13180062790108593</v>
      </c>
      <c r="Q500" s="19">
        <v>0.1654178035675197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0.16855110727225869</v>
      </c>
      <c r="W500" s="3">
        <f t="shared" si="64"/>
        <v>0</v>
      </c>
      <c r="X500" s="3">
        <f t="shared" si="65"/>
        <v>0.29684661350264219</v>
      </c>
    </row>
    <row r="501" spans="1:24" x14ac:dyDescent="0.25">
      <c r="A501" s="2">
        <v>44460</v>
      </c>
      <c r="B501" s="35">
        <v>11</v>
      </c>
      <c r="C501" s="17" t="str">
        <f t="shared" si="66"/>
        <v>44460_11</v>
      </c>
      <c r="D501" s="19">
        <v>211.15142877714251</v>
      </c>
      <c r="E501" s="19">
        <v>256.35258498605833</v>
      </c>
      <c r="F501" s="19">
        <v>537.51907973847597</v>
      </c>
      <c r="G501" s="19">
        <v>276.94058255524141</v>
      </c>
      <c r="H501" s="19">
        <v>0.2820098977236149</v>
      </c>
      <c r="I501" s="19">
        <v>3.0898053957632157</v>
      </c>
      <c r="J501" s="19">
        <v>0.65076777421146492</v>
      </c>
      <c r="K501" s="19">
        <v>-9.2934943891013582</v>
      </c>
      <c r="L501" s="19">
        <v>-10.067021434508742</v>
      </c>
      <c r="M501" s="19">
        <v>-25.124781406397179</v>
      </c>
      <c r="N501" s="19">
        <v>-16.03133895128742</v>
      </c>
      <c r="O501" s="19">
        <v>6.4413945678961915E-2</v>
      </c>
      <c r="P501" s="19">
        <v>0.16469494550905056</v>
      </c>
      <c r="Q501" s="19">
        <v>0.13748511923721921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6.5994565047726106E-2</v>
      </c>
      <c r="W501" s="3">
        <f t="shared" si="64"/>
        <v>0</v>
      </c>
      <c r="X501" s="3">
        <f t="shared" si="65"/>
        <v>6.039009592100724E-2</v>
      </c>
    </row>
    <row r="502" spans="1:24" x14ac:dyDescent="0.25">
      <c r="A502" s="2">
        <v>44460</v>
      </c>
      <c r="B502" s="35">
        <v>12</v>
      </c>
      <c r="C502" s="17" t="str">
        <f t="shared" si="66"/>
        <v>44460_12</v>
      </c>
      <c r="D502" s="19">
        <v>213.14682756473152</v>
      </c>
      <c r="E502" s="19">
        <v>257.27126126482523</v>
      </c>
      <c r="F502" s="19">
        <v>539.81416025597605</v>
      </c>
      <c r="G502" s="19">
        <v>278.96465080476827</v>
      </c>
      <c r="H502" s="19">
        <v>0.25618144314695801</v>
      </c>
      <c r="I502" s="19">
        <v>3.0731570276587883</v>
      </c>
      <c r="J502" s="19">
        <v>0.59272515157980765</v>
      </c>
      <c r="K502" s="19">
        <v>-7.0008491398961805</v>
      </c>
      <c r="L502" s="19">
        <v>-8.263773380924798</v>
      </c>
      <c r="M502" s="19">
        <v>-22.156772440151702</v>
      </c>
      <c r="N502" s="19">
        <v>-13.065539228492298</v>
      </c>
      <c r="O502" s="19">
        <v>4.1370384735108894E-2</v>
      </c>
      <c r="P502" s="19">
        <v>0.15984517215709948</v>
      </c>
      <c r="Q502" s="19">
        <v>8.6311698554924821E-2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</v>
      </c>
      <c r="W502" s="3">
        <f t="shared" si="64"/>
        <v>0</v>
      </c>
      <c r="X502" s="3">
        <f t="shared" si="65"/>
        <v>0</v>
      </c>
    </row>
    <row r="503" spans="1:24" x14ac:dyDescent="0.25">
      <c r="A503" s="2">
        <v>44460</v>
      </c>
      <c r="B503" s="35">
        <v>13</v>
      </c>
      <c r="C503" s="17" t="str">
        <f t="shared" si="66"/>
        <v>44460_13</v>
      </c>
      <c r="D503" s="19">
        <v>216.800838168784</v>
      </c>
      <c r="E503" s="19">
        <v>260.14772140126996</v>
      </c>
      <c r="F503" s="19">
        <v>547.00351479809478</v>
      </c>
      <c r="G503" s="19">
        <v>283.37850022514408</v>
      </c>
      <c r="H503" s="19">
        <v>0.22195803212524873</v>
      </c>
      <c r="I503" s="19">
        <v>3.0354171086266017</v>
      </c>
      <c r="J503" s="19">
        <v>0.52030754443341765</v>
      </c>
      <c r="K503" s="19">
        <v>-7.3670130508182226</v>
      </c>
      <c r="L503" s="19">
        <v>-10.954425137982852</v>
      </c>
      <c r="M503" s="19">
        <v>-28.270780464760723</v>
      </c>
      <c r="N503" s="19">
        <v>-13.983517417725007</v>
      </c>
      <c r="O503" s="19">
        <v>6.5395843546469823E-2</v>
      </c>
      <c r="P503" s="19">
        <v>0.12617758107669583</v>
      </c>
      <c r="Q503" s="19">
        <v>0.13861589946146555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0.17301190116913717</v>
      </c>
      <c r="W503" s="3">
        <f t="shared" si="64"/>
        <v>0</v>
      </c>
      <c r="X503" s="3">
        <f t="shared" si="65"/>
        <v>0.28462451516447951</v>
      </c>
    </row>
    <row r="504" spans="1:24" x14ac:dyDescent="0.25">
      <c r="A504" s="2">
        <v>44460</v>
      </c>
      <c r="B504" s="35">
        <v>14</v>
      </c>
      <c r="C504" s="17" t="str">
        <f t="shared" si="66"/>
        <v>44460_14</v>
      </c>
      <c r="D504" s="19">
        <v>217.19440123148016</v>
      </c>
      <c r="E504" s="19">
        <v>260.11802458091643</v>
      </c>
      <c r="F504" s="19">
        <v>548.11625757609931</v>
      </c>
      <c r="G504" s="19">
        <v>284.74439253064924</v>
      </c>
      <c r="H504" s="19">
        <v>0.25681946818479318</v>
      </c>
      <c r="I504" s="19">
        <v>3.0476896261331596</v>
      </c>
      <c r="J504" s="19">
        <v>0.59881981982253374</v>
      </c>
      <c r="K504" s="19">
        <v>-6.8241239830521021</v>
      </c>
      <c r="L504" s="19">
        <v>-8.4950043801358177</v>
      </c>
      <c r="M504" s="19">
        <v>-22.93344095399268</v>
      </c>
      <c r="N504" s="19">
        <v>-12.874977582251816</v>
      </c>
      <c r="O504" s="19">
        <v>6.7663010572106705E-2</v>
      </c>
      <c r="P504" s="19">
        <v>0.17383106436373319</v>
      </c>
      <c r="Q504" s="19">
        <v>0.14387334801823357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0.1342558261948146</v>
      </c>
      <c r="W504" s="3">
        <f t="shared" si="64"/>
        <v>0</v>
      </c>
      <c r="X504" s="3">
        <f t="shared" si="65"/>
        <v>0.19858899645054776</v>
      </c>
    </row>
    <row r="505" spans="1:24" x14ac:dyDescent="0.25">
      <c r="A505" s="2">
        <v>44460</v>
      </c>
      <c r="B505" s="35">
        <v>15</v>
      </c>
      <c r="C505" s="17" t="str">
        <f t="shared" si="66"/>
        <v>44460_15</v>
      </c>
      <c r="D505" s="19">
        <v>211.50119989933069</v>
      </c>
      <c r="E505" s="19">
        <v>256.99448091744489</v>
      </c>
      <c r="F505" s="19">
        <v>542.6624080071432</v>
      </c>
      <c r="G505" s="19">
        <v>278.37087936742756</v>
      </c>
      <c r="H505" s="19">
        <v>0.25343945129979611</v>
      </c>
      <c r="I505" s="19">
        <v>3.0425607038080784</v>
      </c>
      <c r="J505" s="19">
        <v>0.59198531515146779</v>
      </c>
      <c r="K505" s="19">
        <v>-6.9331736709725007</v>
      </c>
      <c r="L505" s="19">
        <v>-7.5243878479516439</v>
      </c>
      <c r="M505" s="19">
        <v>-20.223971959849436</v>
      </c>
      <c r="N505" s="19">
        <v>-12.895051799844619</v>
      </c>
      <c r="O505" s="19">
        <v>0.1013673044753699</v>
      </c>
      <c r="P505" s="19">
        <v>0.23888370387590385</v>
      </c>
      <c r="Q505" s="19">
        <v>0.22140466441644976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0.58453375351075565</v>
      </c>
      <c r="W505" s="3">
        <f t="shared" si="64"/>
        <v>0</v>
      </c>
      <c r="X505" s="3">
        <f t="shared" si="65"/>
        <v>1.1373944284170758</v>
      </c>
    </row>
    <row r="506" spans="1:24" x14ac:dyDescent="0.25">
      <c r="A506" s="2">
        <v>44460</v>
      </c>
      <c r="B506" s="35">
        <v>16</v>
      </c>
      <c r="C506" s="17" t="str">
        <f t="shared" si="66"/>
        <v>44460_16</v>
      </c>
      <c r="D506" s="19">
        <v>206.80246824317121</v>
      </c>
      <c r="E506" s="19">
        <v>252.6220997404242</v>
      </c>
      <c r="F506" s="19">
        <v>532.80698668932951</v>
      </c>
      <c r="G506" s="19">
        <v>271.17366002795222</v>
      </c>
      <c r="H506" s="19">
        <v>0.27968669338633828</v>
      </c>
      <c r="I506" s="19">
        <v>3.0682425611260036</v>
      </c>
      <c r="J506" s="19">
        <v>0.65079033086565452</v>
      </c>
      <c r="K506" s="19">
        <v>-9.5125554662555327</v>
      </c>
      <c r="L506" s="19">
        <v>-11.101481281840158</v>
      </c>
      <c r="M506" s="19">
        <v>-28.357035321462167</v>
      </c>
      <c r="N506" s="19">
        <v>-16.701918533996128</v>
      </c>
      <c r="O506" s="19">
        <v>8.6995555123550505E-2</v>
      </c>
      <c r="P506" s="19">
        <v>0.19043921787890805</v>
      </c>
      <c r="Q506" s="19">
        <v>0.18864466042097794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0.27620209204297713</v>
      </c>
      <c r="W506" s="3">
        <f t="shared" si="64"/>
        <v>0</v>
      </c>
      <c r="X506" s="3">
        <f t="shared" si="65"/>
        <v>0.48175407681951593</v>
      </c>
    </row>
    <row r="507" spans="1:24" x14ac:dyDescent="0.25">
      <c r="A507" s="2">
        <v>44460</v>
      </c>
      <c r="B507" s="35">
        <v>17</v>
      </c>
      <c r="C507" s="17" t="str">
        <f t="shared" si="66"/>
        <v>44460_17</v>
      </c>
      <c r="D507" s="19">
        <v>201.24733393471985</v>
      </c>
      <c r="E507" s="19">
        <v>246.31465865606242</v>
      </c>
      <c r="F507" s="19">
        <v>518.58860963514849</v>
      </c>
      <c r="G507" s="19">
        <v>263.06534095983938</v>
      </c>
      <c r="H507" s="19">
        <v>0.26409844161010509</v>
      </c>
      <c r="I507" s="19">
        <v>2.9924722071785967</v>
      </c>
      <c r="J507" s="19">
        <v>0.61485049700690464</v>
      </c>
      <c r="K507" s="19">
        <v>-15.976899095065587</v>
      </c>
      <c r="L507" s="19">
        <v>-19.543944195850223</v>
      </c>
      <c r="M507" s="19">
        <v>-45.675173130377445</v>
      </c>
      <c r="N507" s="19">
        <v>-23.803400441160424</v>
      </c>
      <c r="O507" s="19">
        <v>5.4994778246084078E-2</v>
      </c>
      <c r="P507" s="19">
        <v>5.0412060908428657E-3</v>
      </c>
      <c r="Q507" s="19">
        <v>0.11549210955416299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1.7916215704507372E-2</v>
      </c>
      <c r="W507" s="3">
        <f t="shared" si="64"/>
        <v>0</v>
      </c>
      <c r="X507" s="3">
        <f t="shared" si="65"/>
        <v>0</v>
      </c>
    </row>
    <row r="508" spans="1:24" x14ac:dyDescent="0.25">
      <c r="A508" s="2">
        <v>44460</v>
      </c>
      <c r="B508" s="35">
        <v>18</v>
      </c>
      <c r="C508" s="17" t="str">
        <f t="shared" si="66"/>
        <v>44460_18</v>
      </c>
      <c r="D508" s="19">
        <v>191.31446399735196</v>
      </c>
      <c r="E508" s="19">
        <v>234.24612851166231</v>
      </c>
      <c r="F508" s="19">
        <v>495.42996246735527</v>
      </c>
      <c r="G508" s="19">
        <v>252.33732854080205</v>
      </c>
      <c r="H508" s="19">
        <v>0.24026648095130601</v>
      </c>
      <c r="I508" s="19">
        <v>2.7253902478919283</v>
      </c>
      <c r="J508" s="19">
        <v>0.5596608104416807</v>
      </c>
      <c r="K508" s="19">
        <v>-22.539507057299673</v>
      </c>
      <c r="L508" s="19">
        <v>-28.123772827228468</v>
      </c>
      <c r="M508" s="19">
        <v>-63.336086024568218</v>
      </c>
      <c r="N508" s="19">
        <v>-31.147310786822729</v>
      </c>
      <c r="O508" s="19">
        <v>-6.8965373773692508E-4</v>
      </c>
      <c r="P508" s="19">
        <v>-0.1639982331034196</v>
      </c>
      <c r="Q508" s="19">
        <v>-1.0949245895777775E-2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0</v>
      </c>
      <c r="W508" s="3">
        <f t="shared" si="64"/>
        <v>0</v>
      </c>
      <c r="X508" s="3">
        <f t="shared" si="65"/>
        <v>0</v>
      </c>
    </row>
    <row r="509" spans="1:24" x14ac:dyDescent="0.25">
      <c r="A509" s="2">
        <v>44460</v>
      </c>
      <c r="B509" s="35">
        <v>19</v>
      </c>
      <c r="C509" s="17" t="str">
        <f t="shared" si="66"/>
        <v>44460_19</v>
      </c>
      <c r="D509" s="19">
        <v>185.94446773811831</v>
      </c>
      <c r="E509" s="19">
        <v>229.45764020243232</v>
      </c>
      <c r="F509" s="19">
        <v>491.5789412928637</v>
      </c>
      <c r="G509" s="19">
        <v>249.00580152418573</v>
      </c>
      <c r="H509" s="19">
        <v>0.20706961093473003</v>
      </c>
      <c r="I509" s="19">
        <v>2.5218787837555974</v>
      </c>
      <c r="J509" s="19">
        <v>0.47987019139885589</v>
      </c>
      <c r="K509" s="19">
        <v>-24.353783429805201</v>
      </c>
      <c r="L509" s="19">
        <v>-29.85372097929249</v>
      </c>
      <c r="M509" s="19">
        <v>-65.655105091382595</v>
      </c>
      <c r="N509" s="19">
        <v>-32.15475072116925</v>
      </c>
      <c r="O509" s="19">
        <v>-1.6385777038408628E-2</v>
      </c>
      <c r="P509" s="19">
        <v>-0.20642562778646104</v>
      </c>
      <c r="Q509" s="19">
        <v>-4.6421760497158349E-2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2">
        <v>44460</v>
      </c>
      <c r="B510" s="35">
        <v>20</v>
      </c>
      <c r="C510" s="17" t="str">
        <f t="shared" si="66"/>
        <v>44460_20</v>
      </c>
      <c r="D510" s="19">
        <v>206.1183464185377</v>
      </c>
      <c r="E510" s="19">
        <v>254.54331113883703</v>
      </c>
      <c r="F510" s="19">
        <v>551.0333121163502</v>
      </c>
      <c r="G510" s="19">
        <v>279.01293341996427</v>
      </c>
      <c r="H510" s="19">
        <v>0.22889477554623572</v>
      </c>
      <c r="I510" s="19">
        <v>2.7433260265386186</v>
      </c>
      <c r="J510" s="19">
        <v>0.52443542732808435</v>
      </c>
      <c r="K510" s="19">
        <v>-14.671217228399787</v>
      </c>
      <c r="L510" s="19">
        <v>-17.507112364392192</v>
      </c>
      <c r="M510" s="19">
        <v>-35.980586501111162</v>
      </c>
      <c r="N510" s="19">
        <v>-16.437779571713968</v>
      </c>
      <c r="O510" s="19">
        <v>-2.2130762507173926E-2</v>
      </c>
      <c r="P510" s="19">
        <v>-0.1378623596434802</v>
      </c>
      <c r="Q510" s="19">
        <v>-5.8684830497656694E-2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2">
        <v>44460</v>
      </c>
      <c r="B511" s="35">
        <v>21</v>
      </c>
      <c r="C511" s="17" t="str">
        <f t="shared" si="66"/>
        <v>44460_21</v>
      </c>
      <c r="D511" s="19">
        <v>231.13595888331943</v>
      </c>
      <c r="E511" s="19">
        <v>287.2431833560729</v>
      </c>
      <c r="F511" s="19">
        <v>627.06304098689554</v>
      </c>
      <c r="G511" s="19">
        <v>315.49629980571905</v>
      </c>
      <c r="H511" s="19">
        <v>0.2801499187684075</v>
      </c>
      <c r="I511" s="19">
        <v>3.133508802923588</v>
      </c>
      <c r="J511" s="19">
        <v>0.63838341161012857</v>
      </c>
      <c r="K511" s="19">
        <v>-12.161594460198764</v>
      </c>
      <c r="L511" s="19">
        <v>-16.353649606045398</v>
      </c>
      <c r="M511" s="19">
        <v>-34.429234658002933</v>
      </c>
      <c r="N511" s="19">
        <v>-13.666130764808315</v>
      </c>
      <c r="O511" s="19">
        <v>-2.7693484030420514E-2</v>
      </c>
      <c r="P511" s="19">
        <v>-0.14451913360452387</v>
      </c>
      <c r="Q511" s="19">
        <v>-7.1307043073449539E-2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2">
        <v>44460</v>
      </c>
      <c r="B512" s="35">
        <v>22</v>
      </c>
      <c r="C512" s="17" t="str">
        <f t="shared" si="66"/>
        <v>44460_22</v>
      </c>
      <c r="D512" s="19">
        <v>224.83915632200427</v>
      </c>
      <c r="E512" s="19">
        <v>281.55179372243498</v>
      </c>
      <c r="F512" s="19">
        <v>615.37968748570029</v>
      </c>
      <c r="G512" s="19">
        <v>308.47312622267953</v>
      </c>
      <c r="H512" s="19">
        <v>0.27297758719258186</v>
      </c>
      <c r="I512" s="19">
        <v>3.0896012853919856</v>
      </c>
      <c r="J512" s="19">
        <v>0.62114344344322259</v>
      </c>
      <c r="K512" s="19">
        <v>-13.173625144950403</v>
      </c>
      <c r="L512" s="19">
        <v>-15.947313486245086</v>
      </c>
      <c r="M512" s="19">
        <v>-32.795521434884854</v>
      </c>
      <c r="N512" s="19">
        <v>-13.726340274684471</v>
      </c>
      <c r="O512" s="19">
        <v>-2.7931318352130037E-3</v>
      </c>
      <c r="P512" s="19">
        <v>-9.7836358056160116E-2</v>
      </c>
      <c r="Q512" s="19">
        <v>-1.4891041602069773E-2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2">
        <v>44460</v>
      </c>
      <c r="B513" s="35">
        <v>23</v>
      </c>
      <c r="C513" s="17" t="str">
        <f t="shared" si="66"/>
        <v>44460_23</v>
      </c>
      <c r="D513" s="19">
        <v>206.1702290606959</v>
      </c>
      <c r="E513" s="19">
        <v>261.02042592453756</v>
      </c>
      <c r="F513" s="19">
        <v>570.33948978376634</v>
      </c>
      <c r="G513" s="19">
        <v>283.75968213805601</v>
      </c>
      <c r="H513" s="19">
        <v>0.27080712679661023</v>
      </c>
      <c r="I513" s="19">
        <v>2.9386499657656655</v>
      </c>
      <c r="J513" s="19">
        <v>0.61996990292057386</v>
      </c>
      <c r="K513" s="19">
        <v>-14.945217529586678</v>
      </c>
      <c r="L513" s="19">
        <v>-18.004927545198836</v>
      </c>
      <c r="M513" s="19">
        <v>-37.316461717411542</v>
      </c>
      <c r="N513" s="19">
        <v>-16.609189435235283</v>
      </c>
      <c r="O513" s="19">
        <v>2.4461714058238864E-2</v>
      </c>
      <c r="P513" s="19">
        <v>-9.5728553201842731E-2</v>
      </c>
      <c r="Q513" s="19">
        <v>4.6973107506734349E-2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2">
        <v>44460</v>
      </c>
      <c r="B514" s="35">
        <v>24</v>
      </c>
      <c r="C514" s="17" t="str">
        <f t="shared" si="66"/>
        <v>44460_24</v>
      </c>
      <c r="D514" s="19">
        <v>181.74574665342797</v>
      </c>
      <c r="E514" s="19">
        <v>230.10256709425656</v>
      </c>
      <c r="F514" s="19">
        <v>503.47924350429349</v>
      </c>
      <c r="G514" s="19">
        <v>248.74889109493512</v>
      </c>
      <c r="H514" s="19">
        <v>0.26245772230241454</v>
      </c>
      <c r="I514" s="19">
        <v>2.6229461863644516</v>
      </c>
      <c r="J514" s="19">
        <v>0.6050046111932218</v>
      </c>
      <c r="K514" s="19">
        <v>-17.309045362916745</v>
      </c>
      <c r="L514" s="19">
        <v>-21.394671586932088</v>
      </c>
      <c r="M514" s="19">
        <v>-43.94119499036799</v>
      </c>
      <c r="N514" s="19">
        <v>-20.090564830595554</v>
      </c>
      <c r="O514" s="19">
        <v>2.6626818116153042E-2</v>
      </c>
      <c r="P514" s="19">
        <v>-0.12538159006023886</v>
      </c>
      <c r="Q514" s="19">
        <v>5.1204861064551382E-2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2">
        <v>44461</v>
      </c>
      <c r="B515" s="35">
        <v>1</v>
      </c>
      <c r="C515" s="17" t="str">
        <f t="shared" si="66"/>
        <v>44461_1</v>
      </c>
      <c r="D515" s="19">
        <v>155.43376793517044</v>
      </c>
      <c r="E515" s="19">
        <v>193.99163489919871</v>
      </c>
      <c r="F515" s="19">
        <v>421.15024306625361</v>
      </c>
      <c r="G515" s="19">
        <v>209.3051228001957</v>
      </c>
      <c r="H515" s="19">
        <v>0.23948004998181846</v>
      </c>
      <c r="I515" s="19">
        <v>2.245319159442341</v>
      </c>
      <c r="J515" s="19">
        <v>0.55628135393437994</v>
      </c>
      <c r="K515" s="19">
        <v>-18.214418962409777</v>
      </c>
      <c r="L515" s="19">
        <v>-22.598565827886418</v>
      </c>
      <c r="M515" s="19">
        <v>-47.154997920152084</v>
      </c>
      <c r="N515" s="19">
        <v>-21.562187272879459</v>
      </c>
      <c r="O515" s="19">
        <v>2.7539008654109229E-2</v>
      </c>
      <c r="P515" s="19">
        <v>-0.13186560655751953</v>
      </c>
      <c r="Q515" s="19">
        <v>5.3303193386367735E-2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2">
        <v>44461</v>
      </c>
      <c r="B516" s="35">
        <v>2</v>
      </c>
      <c r="C516" s="17" t="str">
        <f t="shared" si="66"/>
        <v>44461_2</v>
      </c>
      <c r="D516" s="19">
        <v>137.09924846132327</v>
      </c>
      <c r="E516" s="19">
        <v>168.39859311246104</v>
      </c>
      <c r="F516" s="19">
        <v>361.64538049838387</v>
      </c>
      <c r="G516" s="19">
        <v>181.18714257235038</v>
      </c>
      <c r="H516" s="19">
        <v>0.22205019489891081</v>
      </c>
      <c r="I516" s="19">
        <v>1.9851545547087683</v>
      </c>
      <c r="J516" s="19">
        <v>0.51872834007762469</v>
      </c>
      <c r="K516" s="19">
        <v>-18.817746132048661</v>
      </c>
      <c r="L516" s="19">
        <v>-23.327563727094233</v>
      </c>
      <c r="M516" s="19">
        <v>-48.50334317506676</v>
      </c>
      <c r="N516" s="19">
        <v>-21.947924767218744</v>
      </c>
      <c r="O516" s="19">
        <v>1.4668145601935686E-2</v>
      </c>
      <c r="P516" s="19">
        <v>-0.15084062804893242</v>
      </c>
      <c r="Q516" s="19">
        <v>2.2925414403773846E-2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2">
        <v>44461</v>
      </c>
      <c r="B517" s="35">
        <v>3</v>
      </c>
      <c r="C517" s="17" t="str">
        <f t="shared" si="66"/>
        <v>44461_3</v>
      </c>
      <c r="D517" s="19">
        <v>126.30169117985314</v>
      </c>
      <c r="E517" s="19">
        <v>153.46114892962447</v>
      </c>
      <c r="F517" s="19">
        <v>327.25803310718345</v>
      </c>
      <c r="G517" s="19">
        <v>165.48247265073658</v>
      </c>
      <c r="H517" s="19">
        <v>0.20950809446079238</v>
      </c>
      <c r="I517" s="19">
        <v>1.821879532711167</v>
      </c>
      <c r="J517" s="19">
        <v>0.49114869221873214</v>
      </c>
      <c r="K517" s="19">
        <v>-18.988936274658819</v>
      </c>
      <c r="L517" s="19">
        <v>-23.430483764977613</v>
      </c>
      <c r="M517" s="19">
        <v>-48.558542956872067</v>
      </c>
      <c r="N517" s="19">
        <v>-22.061310024942888</v>
      </c>
      <c r="O517" s="19">
        <v>-9.488395894626649E-3</v>
      </c>
      <c r="P517" s="19">
        <v>-0.1730073891019136</v>
      </c>
      <c r="Q517" s="19">
        <v>-3.2301533894212107E-2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2">
        <v>44461</v>
      </c>
      <c r="B518" s="35">
        <v>4</v>
      </c>
      <c r="C518" s="17" t="str">
        <f t="shared" si="66"/>
        <v>44461_4</v>
      </c>
      <c r="D518" s="19">
        <v>120.74150563864133</v>
      </c>
      <c r="E518" s="19">
        <v>145.85533424826045</v>
      </c>
      <c r="F518" s="19">
        <v>309.74010452528751</v>
      </c>
      <c r="G518" s="19">
        <v>157.45364577109163</v>
      </c>
      <c r="H518" s="19">
        <v>0.19073935206707382</v>
      </c>
      <c r="I518" s="19">
        <v>1.7393075788107617</v>
      </c>
      <c r="J518" s="19">
        <v>0.44862242820135023</v>
      </c>
      <c r="K518" s="19">
        <v>-19.618153353013518</v>
      </c>
      <c r="L518" s="19">
        <v>-24.133484443869374</v>
      </c>
      <c r="M518" s="19">
        <v>-49.815422627957084</v>
      </c>
      <c r="N518" s="19">
        <v>-22.692067156389101</v>
      </c>
      <c r="O518" s="19">
        <v>-1.7184644868534108E-2</v>
      </c>
      <c r="P518" s="19">
        <v>-0.18562779708002353</v>
      </c>
      <c r="Q518" s="19">
        <v>-4.9723674289781708E-2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2">
        <v>44461</v>
      </c>
      <c r="B519" s="35">
        <v>5</v>
      </c>
      <c r="C519" s="17" t="str">
        <f t="shared" si="66"/>
        <v>44461_5</v>
      </c>
      <c r="D519" s="19">
        <v>118.29951159040488</v>
      </c>
      <c r="E519" s="19">
        <v>142.58348906974288</v>
      </c>
      <c r="F519" s="19">
        <v>302.76817857832822</v>
      </c>
      <c r="G519" s="19">
        <v>154.27337100974947</v>
      </c>
      <c r="H519" s="19">
        <v>0.17817436867594055</v>
      </c>
      <c r="I519" s="19">
        <v>1.6977545461565613</v>
      </c>
      <c r="J519" s="19">
        <v>0.42026664122869822</v>
      </c>
      <c r="K519" s="19">
        <v>-20.228919610034595</v>
      </c>
      <c r="L519" s="19">
        <v>-25.136589255072078</v>
      </c>
      <c r="M519" s="19">
        <v>-51.796170738632696</v>
      </c>
      <c r="N519" s="19">
        <v>-23.394047454513846</v>
      </c>
      <c r="O519" s="19">
        <v>-5.0563728632131988E-3</v>
      </c>
      <c r="P519" s="19">
        <v>-0.19852313385520193</v>
      </c>
      <c r="Q519" s="19">
        <v>-2.1331025461662993E-2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2">
        <v>44461</v>
      </c>
      <c r="B520" s="35">
        <v>6</v>
      </c>
      <c r="C520" s="17" t="str">
        <f t="shared" si="66"/>
        <v>44461_6</v>
      </c>
      <c r="D520" s="19">
        <v>119.70874287249625</v>
      </c>
      <c r="E520" s="19">
        <v>145.6209731300477</v>
      </c>
      <c r="F520" s="19">
        <v>309.18393477168553</v>
      </c>
      <c r="G520" s="19">
        <v>156.58783619239881</v>
      </c>
      <c r="H520" s="19">
        <v>0.1881597871815649</v>
      </c>
      <c r="I520" s="19">
        <v>1.7193547241657996</v>
      </c>
      <c r="J520" s="19">
        <v>0.44263134286256439</v>
      </c>
      <c r="K520" s="19">
        <v>-23.228617354901225</v>
      </c>
      <c r="L520" s="19">
        <v>-30.096945652765324</v>
      </c>
      <c r="M520" s="19">
        <v>-63.562246373315496</v>
      </c>
      <c r="N520" s="19">
        <v>-28.914726798269353</v>
      </c>
      <c r="O520" s="19">
        <v>-1.5435055330864955E-2</v>
      </c>
      <c r="P520" s="19">
        <v>-0.2498066699260946</v>
      </c>
      <c r="Q520" s="19">
        <v>-4.5066707410217108E-2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2">
        <v>44461</v>
      </c>
      <c r="B521" s="35">
        <v>7</v>
      </c>
      <c r="C521" s="17" t="str">
        <f t="shared" si="66"/>
        <v>44461_7</v>
      </c>
      <c r="D521" s="19">
        <v>135.95486514948445</v>
      </c>
      <c r="E521" s="19">
        <v>163.49534432562919</v>
      </c>
      <c r="F521" s="19">
        <v>347.99215863056895</v>
      </c>
      <c r="G521" s="19">
        <v>178.23280687651393</v>
      </c>
      <c r="H521" s="19">
        <v>0.19431247742659113</v>
      </c>
      <c r="I521" s="19">
        <v>1.8913219517885866</v>
      </c>
      <c r="J521" s="19">
        <v>0.4550638316179294</v>
      </c>
      <c r="K521" s="19">
        <v>-21.603495164002119</v>
      </c>
      <c r="L521" s="19">
        <v>-28.591866352146297</v>
      </c>
      <c r="M521" s="19">
        <v>-61.48688152225472</v>
      </c>
      <c r="N521" s="19">
        <v>-27.817673472761967</v>
      </c>
      <c r="O521" s="19">
        <v>-2.4230814951649755E-2</v>
      </c>
      <c r="P521" s="19">
        <v>-0.22791568912206417</v>
      </c>
      <c r="Q521" s="19">
        <v>-6.4589613516854341E-2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2">
        <v>44461</v>
      </c>
      <c r="B522" s="35">
        <v>8</v>
      </c>
      <c r="C522" s="17" t="str">
        <f t="shared" si="66"/>
        <v>44461_8</v>
      </c>
      <c r="D522" s="19">
        <v>166.84341043338463</v>
      </c>
      <c r="E522" s="19">
        <v>198.48477040867942</v>
      </c>
      <c r="F522" s="19">
        <v>420.37336774149787</v>
      </c>
      <c r="G522" s="19">
        <v>218.60574631995465</v>
      </c>
      <c r="H522" s="19">
        <v>0.1981398795485636</v>
      </c>
      <c r="I522" s="19">
        <v>2.2421697608529216</v>
      </c>
      <c r="J522" s="19">
        <v>0.46178271422250794</v>
      </c>
      <c r="K522" s="19">
        <v>-12.890307923972021</v>
      </c>
      <c r="L522" s="19">
        <v>-16.261133965633135</v>
      </c>
      <c r="M522" s="19">
        <v>-37.446567068659078</v>
      </c>
      <c r="N522" s="19">
        <v>-16.652806327107012</v>
      </c>
      <c r="O522" s="19">
        <v>-3.3629215487067992E-3</v>
      </c>
      <c r="P522" s="19">
        <v>-3.8319343679164182E-2</v>
      </c>
      <c r="Q522" s="19">
        <v>-1.5753830693136111E-2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2">
        <v>44461</v>
      </c>
      <c r="B523" s="35">
        <v>9</v>
      </c>
      <c r="C523" s="17" t="str">
        <f t="shared" si="66"/>
        <v>44461_9</v>
      </c>
      <c r="D523" s="19">
        <v>195.31106138888563</v>
      </c>
      <c r="E523" s="19">
        <v>235.07316372197968</v>
      </c>
      <c r="F523" s="19">
        <v>495.70963985504983</v>
      </c>
      <c r="G523" s="19">
        <v>256.94433165270107</v>
      </c>
      <c r="H523" s="19">
        <v>0.22734077754120693</v>
      </c>
      <c r="I523" s="19">
        <v>2.6995961679887648</v>
      </c>
      <c r="J523" s="19">
        <v>0.52511356978387047</v>
      </c>
      <c r="K523" s="19">
        <v>-5.630824442741611</v>
      </c>
      <c r="L523" s="19">
        <v>-6.1475902901493953</v>
      </c>
      <c r="M523" s="19">
        <v>-16.319405205798738</v>
      </c>
      <c r="N523" s="19">
        <v>-6.9355126436835146</v>
      </c>
      <c r="O523" s="19">
        <v>1.6551607536214728E-2</v>
      </c>
      <c r="P523" s="19">
        <v>0.10848487730424186</v>
      </c>
      <c r="Q523" s="19">
        <v>3.0118935202785618E-2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0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2">
        <v>44461</v>
      </c>
      <c r="B524" s="35">
        <v>10</v>
      </c>
      <c r="C524" s="17" t="str">
        <f t="shared" ref="C524:C587" si="74">CONCATENATE(A524,"_",B524)</f>
        <v>44461_10</v>
      </c>
      <c r="D524" s="19">
        <v>221.11515969423138</v>
      </c>
      <c r="E524" s="19">
        <v>265.71361846352607</v>
      </c>
      <c r="F524" s="19">
        <v>560.53864947663112</v>
      </c>
      <c r="G524" s="19">
        <v>291.2796398101159</v>
      </c>
      <c r="H524" s="19">
        <v>0.26408264477848087</v>
      </c>
      <c r="I524" s="19">
        <v>3.0587615509311545</v>
      </c>
      <c r="J524" s="19">
        <v>0.60728386919290434</v>
      </c>
      <c r="K524" s="19">
        <v>-2.1368079528100128</v>
      </c>
      <c r="L524" s="19">
        <v>-2.4723456336274006</v>
      </c>
      <c r="M524" s="19">
        <v>-8.5478346515088521</v>
      </c>
      <c r="N524" s="19">
        <v>-3.1343590704937725</v>
      </c>
      <c r="O524" s="19">
        <v>1.6947580219028594E-2</v>
      </c>
      <c r="P524" s="19">
        <v>0.16013313546457408</v>
      </c>
      <c r="Q524" s="19">
        <v>2.9870237740859222E-2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</v>
      </c>
      <c r="W524" s="3">
        <f t="shared" si="72"/>
        <v>0</v>
      </c>
      <c r="X524" s="3">
        <f t="shared" si="73"/>
        <v>0</v>
      </c>
    </row>
    <row r="525" spans="1:24" x14ac:dyDescent="0.25">
      <c r="A525" s="2">
        <v>44461</v>
      </c>
      <c r="B525" s="35">
        <v>11</v>
      </c>
      <c r="C525" s="17" t="str">
        <f t="shared" si="74"/>
        <v>44461_11</v>
      </c>
      <c r="D525" s="19">
        <v>236.7159927658621</v>
      </c>
      <c r="E525" s="19">
        <v>281.35061026019844</v>
      </c>
      <c r="F525" s="19">
        <v>593.51841159493449</v>
      </c>
      <c r="G525" s="19">
        <v>310.40016985712538</v>
      </c>
      <c r="H525" s="19">
        <v>0.26319574376784644</v>
      </c>
      <c r="I525" s="19">
        <v>3.1941616154362218</v>
      </c>
      <c r="J525" s="19">
        <v>0.60486500369618057</v>
      </c>
      <c r="K525" s="19">
        <v>0.73449548864731962</v>
      </c>
      <c r="L525" s="19">
        <v>0.4630916172064462</v>
      </c>
      <c r="M525" s="19">
        <v>-2.505078419619414</v>
      </c>
      <c r="N525" s="19">
        <v>0.14127828737530512</v>
      </c>
      <c r="O525" s="19">
        <v>3.5154586743031381E-2</v>
      </c>
      <c r="P525" s="19">
        <v>0.20585849029470263</v>
      </c>
      <c r="Q525" s="19">
        <v>7.1263718963049616E-2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</v>
      </c>
      <c r="W525" s="3">
        <f t="shared" si="72"/>
        <v>0</v>
      </c>
      <c r="X525" s="3">
        <f t="shared" si="73"/>
        <v>0</v>
      </c>
    </row>
    <row r="526" spans="1:24" x14ac:dyDescent="0.25">
      <c r="A526" s="2">
        <v>44461</v>
      </c>
      <c r="B526" s="35">
        <v>12</v>
      </c>
      <c r="C526" s="17" t="str">
        <f t="shared" si="74"/>
        <v>44461_12</v>
      </c>
      <c r="D526" s="19">
        <v>241.74503283048531</v>
      </c>
      <c r="E526" s="19">
        <v>285.1272371630136</v>
      </c>
      <c r="F526" s="19">
        <v>601.72165926337971</v>
      </c>
      <c r="G526" s="19">
        <v>316.7438728242135</v>
      </c>
      <c r="H526" s="19">
        <v>0.26346524048086006</v>
      </c>
      <c r="I526" s="19">
        <v>3.2325958051563193</v>
      </c>
      <c r="J526" s="19">
        <v>0.60652197352475312</v>
      </c>
      <c r="K526" s="19">
        <v>2.0622284460117202</v>
      </c>
      <c r="L526" s="19">
        <v>2.6118042651400719E-2</v>
      </c>
      <c r="M526" s="19">
        <v>-3.2810832148095503</v>
      </c>
      <c r="N526" s="19">
        <v>0.34448544660628255</v>
      </c>
      <c r="O526" s="19">
        <v>3.0455477461234254E-2</v>
      </c>
      <c r="P526" s="19">
        <v>0.1812623821030929</v>
      </c>
      <c r="Q526" s="19">
        <v>5.8746554348659032E-2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</v>
      </c>
      <c r="W526" s="3">
        <f t="shared" si="72"/>
        <v>0</v>
      </c>
      <c r="X526" s="3">
        <f t="shared" si="73"/>
        <v>0</v>
      </c>
    </row>
    <row r="527" spans="1:24" x14ac:dyDescent="0.25">
      <c r="A527" s="2">
        <v>44461</v>
      </c>
      <c r="B527" s="35">
        <v>13</v>
      </c>
      <c r="C527" s="17" t="str">
        <f t="shared" si="74"/>
        <v>44461_13</v>
      </c>
      <c r="D527" s="19">
        <v>239.88096303613327</v>
      </c>
      <c r="E527" s="19">
        <v>283.21902921634182</v>
      </c>
      <c r="F527" s="19">
        <v>598.39017184203794</v>
      </c>
      <c r="G527" s="19">
        <v>315.80297380885054</v>
      </c>
      <c r="H527" s="19">
        <v>0.24484363283571481</v>
      </c>
      <c r="I527" s="19">
        <v>3.2158442288599267</v>
      </c>
      <c r="J527" s="19">
        <v>0.56696665520617084</v>
      </c>
      <c r="K527" s="19">
        <v>3.3408996039217209</v>
      </c>
      <c r="L527" s="19">
        <v>-0.6137770470056032</v>
      </c>
      <c r="M527" s="19">
        <v>-4.3412338937976331</v>
      </c>
      <c r="N527" s="19">
        <v>1.0240197346834894</v>
      </c>
      <c r="O527" s="19">
        <v>3.1485096321441426E-2</v>
      </c>
      <c r="P527" s="19">
        <v>0.14650179575594655</v>
      </c>
      <c r="Q527" s="19">
        <v>7.0193586437177408E-2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</v>
      </c>
      <c r="W527" s="3">
        <f t="shared" si="72"/>
        <v>0</v>
      </c>
      <c r="X527" s="3">
        <f t="shared" si="73"/>
        <v>0</v>
      </c>
    </row>
    <row r="528" spans="1:24" x14ac:dyDescent="0.25">
      <c r="A528" s="2">
        <v>44461</v>
      </c>
      <c r="B528" s="35">
        <v>14</v>
      </c>
      <c r="C528" s="17" t="str">
        <f t="shared" si="74"/>
        <v>44461_14</v>
      </c>
      <c r="D528" s="19">
        <v>233.7121520810698</v>
      </c>
      <c r="E528" s="19">
        <v>276.98287952810682</v>
      </c>
      <c r="F528" s="19">
        <v>586.58182265758569</v>
      </c>
      <c r="G528" s="19">
        <v>308.76433531728441</v>
      </c>
      <c r="H528" s="19">
        <v>0.2310969799583148</v>
      </c>
      <c r="I528" s="19">
        <v>3.1344384287412295</v>
      </c>
      <c r="J528" s="19">
        <v>0.54561016322811828</v>
      </c>
      <c r="K528" s="19">
        <v>3.7171689441314708</v>
      </c>
      <c r="L528" s="19">
        <v>1.4579260695400187</v>
      </c>
      <c r="M528" s="19">
        <v>0.32668077785593597</v>
      </c>
      <c r="N528" s="19">
        <v>2.0579350441869231</v>
      </c>
      <c r="O528" s="19">
        <v>3.0226658661388399E-2</v>
      </c>
      <c r="P528" s="19">
        <v>0.19579496921950851</v>
      </c>
      <c r="Q528" s="19">
        <v>5.8986500601818911E-2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</v>
      </c>
      <c r="W528" s="3">
        <f t="shared" si="72"/>
        <v>0</v>
      </c>
      <c r="X528" s="3">
        <f t="shared" si="73"/>
        <v>0</v>
      </c>
    </row>
    <row r="529" spans="1:24" x14ac:dyDescent="0.25">
      <c r="A529" s="2">
        <v>44461</v>
      </c>
      <c r="B529" s="35">
        <v>15</v>
      </c>
      <c r="C529" s="17" t="str">
        <f t="shared" si="74"/>
        <v>44461_15</v>
      </c>
      <c r="D529" s="19">
        <v>222.82324356983938</v>
      </c>
      <c r="E529" s="19">
        <v>268.84496360307406</v>
      </c>
      <c r="F529" s="19">
        <v>568.77866877261249</v>
      </c>
      <c r="G529" s="19">
        <v>294.89211827733095</v>
      </c>
      <c r="H529" s="19">
        <v>0.22420578570438207</v>
      </c>
      <c r="I529" s="19">
        <v>3.0968704225658645</v>
      </c>
      <c r="J529" s="19">
        <v>0.52593644151750907</v>
      </c>
      <c r="K529" s="19">
        <v>2.9259510989497466</v>
      </c>
      <c r="L529" s="19">
        <v>1.7910070446051753</v>
      </c>
      <c r="M529" s="19">
        <v>1.2474767604656951</v>
      </c>
      <c r="N529" s="19">
        <v>1.1838477404224643</v>
      </c>
      <c r="O529" s="19">
        <v>5.3729444083310464E-2</v>
      </c>
      <c r="P529" s="19">
        <v>0.24757926813784922</v>
      </c>
      <c r="Q529" s="19">
        <v>0.11178817047086863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7.3212819544829263E-2</v>
      </c>
      <c r="W529" s="3">
        <f t="shared" si="72"/>
        <v>0</v>
      </c>
      <c r="X529" s="3">
        <f t="shared" si="73"/>
        <v>5.4371466412600357E-2</v>
      </c>
    </row>
    <row r="530" spans="1:24" x14ac:dyDescent="0.25">
      <c r="A530" s="2">
        <v>44461</v>
      </c>
      <c r="B530" s="35">
        <v>16</v>
      </c>
      <c r="C530" s="17" t="str">
        <f t="shared" si="74"/>
        <v>44461_16</v>
      </c>
      <c r="D530" s="19">
        <v>213.5005415971643</v>
      </c>
      <c r="E530" s="19">
        <v>258.84876135344223</v>
      </c>
      <c r="F530" s="19">
        <v>548.39913599636191</v>
      </c>
      <c r="G530" s="19">
        <v>281.61304521036635</v>
      </c>
      <c r="H530" s="19">
        <v>0.24532214367822708</v>
      </c>
      <c r="I530" s="19">
        <v>3.0757492578108345</v>
      </c>
      <c r="J530" s="19">
        <v>0.57548969335601352</v>
      </c>
      <c r="K530" s="19">
        <v>2.8468832796776584</v>
      </c>
      <c r="L530" s="19">
        <v>2.0410090155765221</v>
      </c>
      <c r="M530" s="19">
        <v>1.9909823497748318</v>
      </c>
      <c r="N530" s="19">
        <v>1.3655849363713977</v>
      </c>
      <c r="O530" s="19">
        <v>5.2275948497000228E-2</v>
      </c>
      <c r="P530" s="19">
        <v>0.25026310160245085</v>
      </c>
      <c r="Q530" s="19">
        <v>0.10868464103103868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2.6453288274279559E-2</v>
      </c>
      <c r="W530" s="3">
        <f t="shared" si="72"/>
        <v>0</v>
      </c>
      <c r="X530" s="3">
        <f t="shared" si="73"/>
        <v>0</v>
      </c>
    </row>
    <row r="531" spans="1:24" x14ac:dyDescent="0.25">
      <c r="A531" s="2">
        <v>44461</v>
      </c>
      <c r="B531" s="35">
        <v>17</v>
      </c>
      <c r="C531" s="17" t="str">
        <f t="shared" si="74"/>
        <v>44461_17</v>
      </c>
      <c r="D531" s="19">
        <v>204.81187477741602</v>
      </c>
      <c r="E531" s="19">
        <v>250.33862365599259</v>
      </c>
      <c r="F531" s="19">
        <v>530.77398527963499</v>
      </c>
      <c r="G531" s="19">
        <v>270.56817474131884</v>
      </c>
      <c r="H531" s="19">
        <v>0.24223123716567002</v>
      </c>
      <c r="I531" s="19">
        <v>2.9812674906609655</v>
      </c>
      <c r="J531" s="19">
        <v>0.56722623595452204</v>
      </c>
      <c r="K531" s="19">
        <v>-3.189428962576633</v>
      </c>
      <c r="L531" s="19">
        <v>-6.6073454865321972</v>
      </c>
      <c r="M531" s="19">
        <v>-16.25089764699209</v>
      </c>
      <c r="N531" s="19">
        <v>-6.2271371694560163</v>
      </c>
      <c r="O531" s="19">
        <v>2.1048038227657544E-2</v>
      </c>
      <c r="P531" s="19">
        <v>6.8465926904154567E-2</v>
      </c>
      <c r="Q531" s="19">
        <v>3.6440745714441898E-2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</v>
      </c>
      <c r="W531" s="3">
        <f t="shared" si="72"/>
        <v>0</v>
      </c>
      <c r="X531" s="3">
        <f t="shared" si="73"/>
        <v>0</v>
      </c>
    </row>
    <row r="532" spans="1:24" x14ac:dyDescent="0.25">
      <c r="A532" s="2">
        <v>44461</v>
      </c>
      <c r="B532" s="35">
        <v>18</v>
      </c>
      <c r="C532" s="17" t="str">
        <f t="shared" si="74"/>
        <v>44461_18</v>
      </c>
      <c r="D532" s="19">
        <v>194.99327631486335</v>
      </c>
      <c r="E532" s="19">
        <v>238.59911556339671</v>
      </c>
      <c r="F532" s="19">
        <v>505.8375258592003</v>
      </c>
      <c r="G532" s="19">
        <v>257.91478634609797</v>
      </c>
      <c r="H532" s="19">
        <v>0.2148222294020482</v>
      </c>
      <c r="I532" s="19">
        <v>2.7431322101126607</v>
      </c>
      <c r="J532" s="19">
        <v>0.50189443400576128</v>
      </c>
      <c r="K532" s="19">
        <v>-10.169185063863218</v>
      </c>
      <c r="L532" s="19">
        <v>-15.553313407181818</v>
      </c>
      <c r="M532" s="19">
        <v>-34.824167679653691</v>
      </c>
      <c r="N532" s="19">
        <v>-14.086385456524749</v>
      </c>
      <c r="O532" s="19">
        <v>-1.204519539967502E-3</v>
      </c>
      <c r="P532" s="19">
        <v>-7.8053505913909804E-2</v>
      </c>
      <c r="Q532" s="19">
        <v>-1.3581609031639517E-2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2">
        <v>44461</v>
      </c>
      <c r="B533" s="35">
        <v>19</v>
      </c>
      <c r="C533" s="17" t="str">
        <f t="shared" si="74"/>
        <v>44461_19</v>
      </c>
      <c r="D533" s="19">
        <v>185.70747449513661</v>
      </c>
      <c r="E533" s="19">
        <v>227.16902260611243</v>
      </c>
      <c r="F533" s="19">
        <v>485.36621274892366</v>
      </c>
      <c r="G533" s="19">
        <v>247.33798112168122</v>
      </c>
      <c r="H533" s="19">
        <v>0.20150039881536347</v>
      </c>
      <c r="I533" s="19">
        <v>2.5020513695605735</v>
      </c>
      <c r="J533" s="19">
        <v>0.46894498232734427</v>
      </c>
      <c r="K533" s="19">
        <v>-13.783428673486084</v>
      </c>
      <c r="L533" s="19">
        <v>-18.914401375071705</v>
      </c>
      <c r="M533" s="19">
        <v>-41.108084100770817</v>
      </c>
      <c r="N533" s="19">
        <v>-17.601931797631693</v>
      </c>
      <c r="O533" s="19">
        <v>-8.1373079123601161E-3</v>
      </c>
      <c r="P533" s="19">
        <v>-0.12500329736847154</v>
      </c>
      <c r="Q533" s="19">
        <v>-2.8868538774606625E-2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2">
        <v>44461</v>
      </c>
      <c r="B534" s="35">
        <v>20</v>
      </c>
      <c r="C534" s="17" t="str">
        <f t="shared" si="74"/>
        <v>44461_20</v>
      </c>
      <c r="D534" s="19">
        <v>197.60614127524855</v>
      </c>
      <c r="E534" s="19">
        <v>243.69861034937318</v>
      </c>
      <c r="F534" s="19">
        <v>525.60092520002024</v>
      </c>
      <c r="G534" s="19">
        <v>265.5182112068656</v>
      </c>
      <c r="H534" s="19">
        <v>0.21784037970275866</v>
      </c>
      <c r="I534" s="19">
        <v>2.6286408243969062</v>
      </c>
      <c r="J534" s="19">
        <v>0.5032622789502188</v>
      </c>
      <c r="K534" s="19">
        <v>-15.410559180302632</v>
      </c>
      <c r="L534" s="19">
        <v>-20.307779347497238</v>
      </c>
      <c r="M534" s="19">
        <v>-41.950405908257409</v>
      </c>
      <c r="N534" s="19">
        <v>-18.713045523970543</v>
      </c>
      <c r="O534" s="19">
        <v>-2.3136135019113529E-2</v>
      </c>
      <c r="P534" s="19">
        <v>-0.16828631296763499</v>
      </c>
      <c r="Q534" s="19">
        <v>-6.1613042767201358E-2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2">
        <v>44461</v>
      </c>
      <c r="B535" s="35">
        <v>21</v>
      </c>
      <c r="C535" s="17" t="str">
        <f t="shared" si="74"/>
        <v>44461_21</v>
      </c>
      <c r="D535" s="19">
        <v>224.05804446122943</v>
      </c>
      <c r="E535" s="19">
        <v>277.32685540491406</v>
      </c>
      <c r="F535" s="19">
        <v>604.63205997570969</v>
      </c>
      <c r="G535" s="19">
        <v>304.70492769149433</v>
      </c>
      <c r="H535" s="19">
        <v>0.2632696728776906</v>
      </c>
      <c r="I535" s="19">
        <v>3.009308128710988</v>
      </c>
      <c r="J535" s="19">
        <v>0.6025219305366678</v>
      </c>
      <c r="K535" s="19">
        <v>-16.097624701286588</v>
      </c>
      <c r="L535" s="19">
        <v>-20.937659777356767</v>
      </c>
      <c r="M535" s="19">
        <v>-43.241833281878826</v>
      </c>
      <c r="N535" s="19">
        <v>-19.379655380673778</v>
      </c>
      <c r="O535" s="19">
        <v>-2.0794214939655269E-2</v>
      </c>
      <c r="P535" s="19">
        <v>-0.1697057592885691</v>
      </c>
      <c r="Q535" s="19">
        <v>-5.8664572018036529E-2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2">
        <v>44461</v>
      </c>
      <c r="B536" s="35">
        <v>22</v>
      </c>
      <c r="C536" s="17" t="str">
        <f t="shared" si="74"/>
        <v>44461_22</v>
      </c>
      <c r="D536" s="19">
        <v>219.67401530146091</v>
      </c>
      <c r="E536" s="19">
        <v>273.11437450560646</v>
      </c>
      <c r="F536" s="19">
        <v>596.7068926361037</v>
      </c>
      <c r="G536" s="19">
        <v>300.14841464235309</v>
      </c>
      <c r="H536" s="19">
        <v>0.26555233486495117</v>
      </c>
      <c r="I536" s="19">
        <v>2.9889364521384434</v>
      </c>
      <c r="J536" s="19">
        <v>0.60271637692195235</v>
      </c>
      <c r="K536" s="19">
        <v>-11.718260099018703</v>
      </c>
      <c r="L536" s="19">
        <v>-14.924356407407933</v>
      </c>
      <c r="M536" s="19">
        <v>-30.13303904717262</v>
      </c>
      <c r="N536" s="19">
        <v>-12.499249288176856</v>
      </c>
      <c r="O536" s="19">
        <v>-1.2385249972105841E-2</v>
      </c>
      <c r="P536" s="19">
        <v>-0.11674145631781598</v>
      </c>
      <c r="Q536" s="19">
        <v>-3.9434561941530312E-2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2">
        <v>44461</v>
      </c>
      <c r="B537" s="35">
        <v>23</v>
      </c>
      <c r="C537" s="17" t="str">
        <f t="shared" si="74"/>
        <v>44461_23</v>
      </c>
      <c r="D537" s="19">
        <v>205.54884286418005</v>
      </c>
      <c r="E537" s="19">
        <v>257.25266764053879</v>
      </c>
      <c r="F537" s="19">
        <v>561.68560894832126</v>
      </c>
      <c r="G537" s="19">
        <v>281.12979516607095</v>
      </c>
      <c r="H537" s="19">
        <v>0.25752911778534054</v>
      </c>
      <c r="I537" s="19">
        <v>2.8349954449332757</v>
      </c>
      <c r="J537" s="19">
        <v>0.58820351067370824</v>
      </c>
      <c r="K537" s="19">
        <v>-10.929951118741135</v>
      </c>
      <c r="L537" s="19">
        <v>-14.53813890167525</v>
      </c>
      <c r="M537" s="19">
        <v>-28.987888531589835</v>
      </c>
      <c r="N537" s="19">
        <v>-12.28204484638961</v>
      </c>
      <c r="O537" s="19">
        <v>-2.7194998681027522E-3</v>
      </c>
      <c r="P537" s="19">
        <v>-0.11123702164438033</v>
      </c>
      <c r="Q537" s="19">
        <v>-1.7080814630728663E-2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2">
        <v>44461</v>
      </c>
      <c r="B538" s="35">
        <v>24</v>
      </c>
      <c r="C538" s="17" t="str">
        <f t="shared" si="74"/>
        <v>44461_24</v>
      </c>
      <c r="D538" s="19">
        <v>183.69559189029582</v>
      </c>
      <c r="E538" s="19">
        <v>229.32453863899093</v>
      </c>
      <c r="F538" s="19">
        <v>501.43734691468012</v>
      </c>
      <c r="G538" s="19">
        <v>250.54170454005924</v>
      </c>
      <c r="H538" s="19">
        <v>0.25108686174152395</v>
      </c>
      <c r="I538" s="19">
        <v>2.5502489692537629</v>
      </c>
      <c r="J538" s="19">
        <v>0.57838932987172109</v>
      </c>
      <c r="K538" s="19">
        <v>-13.230998557161222</v>
      </c>
      <c r="L538" s="19">
        <v>-16.939658612554311</v>
      </c>
      <c r="M538" s="19">
        <v>-33.880416374701987</v>
      </c>
      <c r="N538" s="19">
        <v>-15.369220776511805</v>
      </c>
      <c r="O538" s="19">
        <v>-6.8671823275255565E-3</v>
      </c>
      <c r="P538" s="19">
        <v>-0.12844455855852419</v>
      </c>
      <c r="Q538" s="19">
        <v>-2.6714822766351766E-2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2">
        <v>44462</v>
      </c>
      <c r="B539" s="35">
        <v>1</v>
      </c>
      <c r="C539" s="17" t="str">
        <f t="shared" si="74"/>
        <v>44462_1</v>
      </c>
      <c r="D539" s="19">
        <v>159.08876170879554</v>
      </c>
      <c r="E539" s="19">
        <v>196.74004442943132</v>
      </c>
      <c r="F539" s="19">
        <v>426.46015504132629</v>
      </c>
      <c r="G539" s="19">
        <v>214.04983075845587</v>
      </c>
      <c r="H539" s="19">
        <v>0.22171014140052109</v>
      </c>
      <c r="I539" s="19">
        <v>2.2188932818597991</v>
      </c>
      <c r="J539" s="19">
        <v>0.51441767279271389</v>
      </c>
      <c r="K539" s="19">
        <v>-14.143700216256628</v>
      </c>
      <c r="L539" s="19">
        <v>-18.463033780975561</v>
      </c>
      <c r="M539" s="19">
        <v>-37.274303230536482</v>
      </c>
      <c r="N539" s="19">
        <v>-16.784541258812634</v>
      </c>
      <c r="O539" s="19">
        <v>-7.1114933168090087E-3</v>
      </c>
      <c r="P539" s="19">
        <v>-0.14652102213377316</v>
      </c>
      <c r="Q539" s="19">
        <v>-2.726026746163503E-2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2">
        <v>44462</v>
      </c>
      <c r="B540" s="35">
        <v>2</v>
      </c>
      <c r="C540" s="17" t="str">
        <f t="shared" si="74"/>
        <v>44462_2</v>
      </c>
      <c r="D540" s="19">
        <v>139.12320532437201</v>
      </c>
      <c r="E540" s="19">
        <v>169.55163920090743</v>
      </c>
      <c r="F540" s="19">
        <v>364.28454453300378</v>
      </c>
      <c r="G540" s="19">
        <v>183.6282416485974</v>
      </c>
      <c r="H540" s="19">
        <v>0.20776583272304633</v>
      </c>
      <c r="I540" s="19">
        <v>1.9477099168335266</v>
      </c>
      <c r="J540" s="19">
        <v>0.48446627043493184</v>
      </c>
      <c r="K540" s="19">
        <v>-14.633025382483391</v>
      </c>
      <c r="L540" s="19">
        <v>-18.856575223476693</v>
      </c>
      <c r="M540" s="19">
        <v>-38.29598732771457</v>
      </c>
      <c r="N540" s="19">
        <v>-17.23804824404198</v>
      </c>
      <c r="O540" s="19">
        <v>-9.6682498677341799E-3</v>
      </c>
      <c r="P540" s="19">
        <v>-0.15754996237609828</v>
      </c>
      <c r="Q540" s="19">
        <v>-3.3219680919214879E-2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2">
        <v>44462</v>
      </c>
      <c r="B541" s="35">
        <v>3</v>
      </c>
      <c r="C541" s="17" t="str">
        <f t="shared" si="74"/>
        <v>44462_3</v>
      </c>
      <c r="D541" s="19">
        <v>128.16530091382833</v>
      </c>
      <c r="E541" s="19">
        <v>154.84660445031469</v>
      </c>
      <c r="F541" s="19">
        <v>331.15456949139121</v>
      </c>
      <c r="G541" s="19">
        <v>167.49170595197421</v>
      </c>
      <c r="H541" s="19">
        <v>0.192111688802384</v>
      </c>
      <c r="I541" s="19">
        <v>1.7770313085937752</v>
      </c>
      <c r="J541" s="19">
        <v>0.45042541697850969</v>
      </c>
      <c r="K541" s="19">
        <v>-15.159495903834308</v>
      </c>
      <c r="L541" s="19">
        <v>-18.514685812784798</v>
      </c>
      <c r="M541" s="19">
        <v>-37.962989483636463</v>
      </c>
      <c r="N541" s="19">
        <v>-17.590638117742966</v>
      </c>
      <c r="O541" s="19">
        <v>-2.4361194730279305E-2</v>
      </c>
      <c r="P541" s="19">
        <v>-0.16877500234302859</v>
      </c>
      <c r="Q541" s="19">
        <v>-6.7149850212157247E-2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2">
        <v>44462</v>
      </c>
      <c r="B542" s="35">
        <v>4</v>
      </c>
      <c r="C542" s="17" t="str">
        <f t="shared" si="74"/>
        <v>44462_4</v>
      </c>
      <c r="D542" s="19">
        <v>122.03775590148285</v>
      </c>
      <c r="E542" s="19">
        <v>145.63895062193546</v>
      </c>
      <c r="F542" s="19">
        <v>308.9306949253139</v>
      </c>
      <c r="G542" s="19">
        <v>158.24116674935161</v>
      </c>
      <c r="H542" s="19">
        <v>0.16974937552951069</v>
      </c>
      <c r="I542" s="19">
        <v>1.6721439449383178</v>
      </c>
      <c r="J542" s="19">
        <v>0.40009800642915827</v>
      </c>
      <c r="K542" s="19">
        <v>-14.972804589049563</v>
      </c>
      <c r="L542" s="19">
        <v>-17.993722127512537</v>
      </c>
      <c r="M542" s="19">
        <v>-36.871061079446811</v>
      </c>
      <c r="N542" s="19">
        <v>-17.060122299711157</v>
      </c>
      <c r="O542" s="19">
        <v>-2.5006569699182166E-2</v>
      </c>
      <c r="P542" s="19">
        <v>-0.1593518458743674</v>
      </c>
      <c r="Q542" s="19">
        <v>-6.8352507235749455E-2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2">
        <v>44462</v>
      </c>
      <c r="B543" s="35">
        <v>5</v>
      </c>
      <c r="C543" s="17" t="str">
        <f t="shared" si="74"/>
        <v>44462_5</v>
      </c>
      <c r="D543" s="19">
        <v>119.85857867867482</v>
      </c>
      <c r="E543" s="19">
        <v>143.02337282275209</v>
      </c>
      <c r="F543" s="19">
        <v>303.00917980013509</v>
      </c>
      <c r="G543" s="19">
        <v>155.51804802041909</v>
      </c>
      <c r="H543" s="19">
        <v>0.16464923585899771</v>
      </c>
      <c r="I543" s="19">
        <v>1.6403737342586175</v>
      </c>
      <c r="J543" s="19">
        <v>0.38957318396679397</v>
      </c>
      <c r="K543" s="19">
        <v>-15.516800703376779</v>
      </c>
      <c r="L543" s="19">
        <v>-18.880259989325307</v>
      </c>
      <c r="M543" s="19">
        <v>-38.950236656623865</v>
      </c>
      <c r="N543" s="19">
        <v>-17.881367691785591</v>
      </c>
      <c r="O543" s="19">
        <v>-1.3542233110488598E-2</v>
      </c>
      <c r="P543" s="19">
        <v>-0.16553115973176405</v>
      </c>
      <c r="Q543" s="19">
        <v>-4.212055438978414E-2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2">
        <v>44462</v>
      </c>
      <c r="B544" s="35">
        <v>6</v>
      </c>
      <c r="C544" s="17" t="str">
        <f t="shared" si="74"/>
        <v>44462_6</v>
      </c>
      <c r="D544" s="19">
        <v>121.90282428437614</v>
      </c>
      <c r="E544" s="19">
        <v>146.66290882141536</v>
      </c>
      <c r="F544" s="19">
        <v>310.67967414420428</v>
      </c>
      <c r="G544" s="19">
        <v>158.31478831607623</v>
      </c>
      <c r="H544" s="19">
        <v>0.18140951553512324</v>
      </c>
      <c r="I544" s="19">
        <v>1.6945171916696697</v>
      </c>
      <c r="J544" s="19">
        <v>0.42667951388647513</v>
      </c>
      <c r="K544" s="19">
        <v>-19.137881021201512</v>
      </c>
      <c r="L544" s="19">
        <v>-25.2239140587685</v>
      </c>
      <c r="M544" s="19">
        <v>-54.378915972151738</v>
      </c>
      <c r="N544" s="19">
        <v>-24.31962282927439</v>
      </c>
      <c r="O544" s="19">
        <v>-2.8154478771318971E-2</v>
      </c>
      <c r="P544" s="19">
        <v>-0.2478339097935244</v>
      </c>
      <c r="Q544" s="19">
        <v>-7.5006847854186834E-2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2">
        <v>44462</v>
      </c>
      <c r="B545" s="35">
        <v>7</v>
      </c>
      <c r="C545" s="17" t="str">
        <f t="shared" si="74"/>
        <v>44462_7</v>
      </c>
      <c r="D545" s="19">
        <v>137.44049856200147</v>
      </c>
      <c r="E545" s="19">
        <v>164.205178590982</v>
      </c>
      <c r="F545" s="19">
        <v>349.28970901441824</v>
      </c>
      <c r="G545" s="19">
        <v>179.47915180962181</v>
      </c>
      <c r="H545" s="19">
        <v>0.17957009808255556</v>
      </c>
      <c r="I545" s="19">
        <v>1.8289250599766678</v>
      </c>
      <c r="J545" s="19">
        <v>0.42061575250134875</v>
      </c>
      <c r="K545" s="19">
        <v>-16.093720334462134</v>
      </c>
      <c r="L545" s="19">
        <v>-22.788453966336526</v>
      </c>
      <c r="M545" s="19">
        <v>-51.118288894965566</v>
      </c>
      <c r="N545" s="19">
        <v>-21.523280905320682</v>
      </c>
      <c r="O545" s="19">
        <v>-2.8549781147038197E-2</v>
      </c>
      <c r="P545" s="19">
        <v>-0.21499121104523403</v>
      </c>
      <c r="Q545" s="19">
        <v>-7.5200555933019622E-2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2">
        <v>44462</v>
      </c>
      <c r="B546" s="35">
        <v>8</v>
      </c>
      <c r="C546" s="17" t="str">
        <f t="shared" si="74"/>
        <v>44462_8</v>
      </c>
      <c r="D546" s="19">
        <v>166.61745918417114</v>
      </c>
      <c r="E546" s="19">
        <v>196.26436828697626</v>
      </c>
      <c r="F546" s="19">
        <v>415.37147210598977</v>
      </c>
      <c r="G546" s="19">
        <v>216.71553219015226</v>
      </c>
      <c r="H546" s="19">
        <v>0.18651139482792067</v>
      </c>
      <c r="I546" s="19">
        <v>2.1571195432795518</v>
      </c>
      <c r="J546" s="19">
        <v>0.43392478978628241</v>
      </c>
      <c r="K546" s="19">
        <v>-6.9196486714581606</v>
      </c>
      <c r="L546" s="19">
        <v>-10.231888044399485</v>
      </c>
      <c r="M546" s="19">
        <v>-25.487034214190167</v>
      </c>
      <c r="N546" s="19">
        <v>-9.8375250097698395</v>
      </c>
      <c r="O546" s="19">
        <v>-2.7395331779412747E-3</v>
      </c>
      <c r="P546" s="19">
        <v>-2.3685430443223091E-2</v>
      </c>
      <c r="Q546" s="19">
        <v>-1.6225006411887722E-2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2">
        <v>44462</v>
      </c>
      <c r="B547" s="35">
        <v>9</v>
      </c>
      <c r="C547" s="17" t="str">
        <f t="shared" si="74"/>
        <v>44462_9</v>
      </c>
      <c r="D547" s="19">
        <v>191.56967088630464</v>
      </c>
      <c r="E547" s="19">
        <v>230.3734504827035</v>
      </c>
      <c r="F547" s="19">
        <v>485.92663551137446</v>
      </c>
      <c r="G547" s="19">
        <v>251.50986663965773</v>
      </c>
      <c r="H547" s="19">
        <v>0.23055949867006384</v>
      </c>
      <c r="I547" s="19">
        <v>2.6385295041423089</v>
      </c>
      <c r="J547" s="19">
        <v>0.53157893818421886</v>
      </c>
      <c r="K547" s="19">
        <v>-4.9751366823533463</v>
      </c>
      <c r="L547" s="19">
        <v>-7.120957841266419</v>
      </c>
      <c r="M547" s="19">
        <v>-19.906560352401069</v>
      </c>
      <c r="N547" s="19">
        <v>-10.258193877148955</v>
      </c>
      <c r="O547" s="19">
        <v>3.3186815421549533E-2</v>
      </c>
      <c r="P547" s="19">
        <v>9.419145291234915E-2</v>
      </c>
      <c r="Q547" s="19">
        <v>6.4868602595091751E-2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2">
        <v>44462</v>
      </c>
      <c r="B548" s="35">
        <v>10</v>
      </c>
      <c r="C548" s="17" t="str">
        <f t="shared" si="74"/>
        <v>44462_10</v>
      </c>
      <c r="D548" s="19">
        <v>206.75650869759289</v>
      </c>
      <c r="E548" s="19">
        <v>251.98402113546268</v>
      </c>
      <c r="F548" s="19">
        <v>530.9810598005123</v>
      </c>
      <c r="G548" s="19">
        <v>273.3486666228427</v>
      </c>
      <c r="H548" s="19">
        <v>0.25456510231833679</v>
      </c>
      <c r="I548" s="19">
        <v>2.9770925065040439</v>
      </c>
      <c r="J548" s="19">
        <v>0.58737730112904418</v>
      </c>
      <c r="K548" s="19">
        <v>-2.7585273213030743</v>
      </c>
      <c r="L548" s="19">
        <v>-4.1925147564702598</v>
      </c>
      <c r="M548" s="19">
        <v>-13.580530725623431</v>
      </c>
      <c r="N548" s="19">
        <v>-8.6678524725179642</v>
      </c>
      <c r="O548" s="19">
        <v>3.602881250686886E-2</v>
      </c>
      <c r="P548" s="19">
        <v>0.15727810254417021</v>
      </c>
      <c r="Q548" s="19">
        <v>7.0368071578317579E-2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</v>
      </c>
      <c r="W548" s="3">
        <f t="shared" si="72"/>
        <v>0</v>
      </c>
      <c r="X548" s="3">
        <f t="shared" si="73"/>
        <v>0</v>
      </c>
    </row>
    <row r="549" spans="1:24" x14ac:dyDescent="0.25">
      <c r="A549" s="2">
        <v>44462</v>
      </c>
      <c r="B549" s="35">
        <v>11</v>
      </c>
      <c r="C549" s="17" t="str">
        <f t="shared" si="74"/>
        <v>44462_11</v>
      </c>
      <c r="D549" s="19">
        <v>213.18815392503089</v>
      </c>
      <c r="E549" s="19">
        <v>260.73845771523992</v>
      </c>
      <c r="F549" s="19">
        <v>550.08101091445621</v>
      </c>
      <c r="G549" s="19">
        <v>282.42681794964108</v>
      </c>
      <c r="H549" s="19">
        <v>0.2468071649710574</v>
      </c>
      <c r="I549" s="19">
        <v>3.0767737541207381</v>
      </c>
      <c r="J549" s="19">
        <v>0.56851107748838614</v>
      </c>
      <c r="K549" s="19">
        <v>-0.25820721587924478</v>
      </c>
      <c r="L549" s="19">
        <v>-0.85331494109734352</v>
      </c>
      <c r="M549" s="19">
        <v>-6.6957277801019277</v>
      </c>
      <c r="N549" s="19">
        <v>-5.3400823634067862</v>
      </c>
      <c r="O549" s="19">
        <v>5.1853497148898683E-2</v>
      </c>
      <c r="P549" s="19">
        <v>0.20920089414759696</v>
      </c>
      <c r="Q549" s="19">
        <v>0.10629618309242662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2.052713244215849E-2</v>
      </c>
      <c r="W549" s="3">
        <f t="shared" si="72"/>
        <v>0</v>
      </c>
      <c r="X549" s="3">
        <f t="shared" si="73"/>
        <v>0</v>
      </c>
    </row>
    <row r="550" spans="1:24" x14ac:dyDescent="0.25">
      <c r="A550" s="2">
        <v>44462</v>
      </c>
      <c r="B550" s="35">
        <v>12</v>
      </c>
      <c r="C550" s="17" t="str">
        <f t="shared" si="74"/>
        <v>44462_12</v>
      </c>
      <c r="D550" s="19">
        <v>214.35405732753304</v>
      </c>
      <c r="E550" s="19">
        <v>261.21764872122009</v>
      </c>
      <c r="F550" s="19">
        <v>551.04481350341848</v>
      </c>
      <c r="G550" s="19">
        <v>282.71616012562055</v>
      </c>
      <c r="H550" s="19">
        <v>0.23907599047109632</v>
      </c>
      <c r="I550" s="19">
        <v>3.0810486779629653</v>
      </c>
      <c r="J550" s="19">
        <v>0.55092428363744073</v>
      </c>
      <c r="K550" s="19">
        <v>1.7357329267113633</v>
      </c>
      <c r="L550" s="19">
        <v>0.47913031157564756</v>
      </c>
      <c r="M550" s="19">
        <v>-3.884081397683417</v>
      </c>
      <c r="N550" s="19">
        <v>-3.1429703816723586</v>
      </c>
      <c r="O550" s="19">
        <v>5.1506146245641052E-2</v>
      </c>
      <c r="P550" s="19">
        <v>0.21656883266241581</v>
      </c>
      <c r="Q550" s="19">
        <v>0.10517590743393244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3.0402339923261239E-2</v>
      </c>
      <c r="W550" s="3">
        <f t="shared" si="72"/>
        <v>0</v>
      </c>
      <c r="X550" s="3">
        <f t="shared" si="73"/>
        <v>0</v>
      </c>
    </row>
    <row r="551" spans="1:24" x14ac:dyDescent="0.25">
      <c r="A551" s="2">
        <v>44462</v>
      </c>
      <c r="B551" s="35">
        <v>13</v>
      </c>
      <c r="C551" s="17" t="str">
        <f t="shared" si="74"/>
        <v>44462_13</v>
      </c>
      <c r="D551" s="19">
        <v>216.06969146337889</v>
      </c>
      <c r="E551" s="19">
        <v>261.60576686174841</v>
      </c>
      <c r="F551" s="19">
        <v>552.09621455348588</v>
      </c>
      <c r="G551" s="19">
        <v>283.68924863795701</v>
      </c>
      <c r="H551" s="19">
        <v>0.23665544886127435</v>
      </c>
      <c r="I551" s="19">
        <v>3.0488570607214815</v>
      </c>
      <c r="J551" s="19">
        <v>0.547351211088414</v>
      </c>
      <c r="K551" s="19">
        <v>1.5609909222260101</v>
      </c>
      <c r="L551" s="19">
        <v>-1.0757555072483194</v>
      </c>
      <c r="M551" s="19">
        <v>-6.3431554569683488</v>
      </c>
      <c r="N551" s="19">
        <v>-3.3316102108249108</v>
      </c>
      <c r="O551" s="19">
        <v>5.4121961468761359E-2</v>
      </c>
      <c r="P551" s="19">
        <v>0.18013979616323095</v>
      </c>
      <c r="Q551" s="19">
        <v>0.11107504500736384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5.5936410164123943E-2</v>
      </c>
      <c r="W551" s="3">
        <f t="shared" si="72"/>
        <v>0</v>
      </c>
      <c r="X551" s="3">
        <f t="shared" si="73"/>
        <v>1.3218760578602655E-2</v>
      </c>
    </row>
    <row r="552" spans="1:24" x14ac:dyDescent="0.25">
      <c r="A552" s="2">
        <v>44462</v>
      </c>
      <c r="B552" s="35">
        <v>14</v>
      </c>
      <c r="C552" s="17" t="str">
        <f t="shared" si="74"/>
        <v>44462_14</v>
      </c>
      <c r="D552" s="19">
        <v>217.0261246527707</v>
      </c>
      <c r="E552" s="19">
        <v>262.21739933626009</v>
      </c>
      <c r="F552" s="19">
        <v>554.81730401499817</v>
      </c>
      <c r="G552" s="19">
        <v>285.08217587215051</v>
      </c>
      <c r="H552" s="19">
        <v>0.24236317720501119</v>
      </c>
      <c r="I552" s="19">
        <v>3.0354114905109424</v>
      </c>
      <c r="J552" s="19">
        <v>0.56150393822722322</v>
      </c>
      <c r="K552" s="19">
        <v>3.1823970545998388</v>
      </c>
      <c r="L552" s="19">
        <v>2.4540718241225825</v>
      </c>
      <c r="M552" s="19">
        <v>0.48661937214894468</v>
      </c>
      <c r="N552" s="19">
        <v>-1.0191708368406074</v>
      </c>
      <c r="O552" s="19">
        <v>3.9582593868625268E-2</v>
      </c>
      <c r="P552" s="19">
        <v>0.22442164456597599</v>
      </c>
      <c r="Q552" s="19">
        <v>7.7257145108165517E-2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</v>
      </c>
      <c r="W552" s="3">
        <f t="shared" si="72"/>
        <v>0</v>
      </c>
      <c r="X552" s="3">
        <f t="shared" si="73"/>
        <v>0</v>
      </c>
    </row>
    <row r="553" spans="1:24" x14ac:dyDescent="0.25">
      <c r="A553" s="2">
        <v>44462</v>
      </c>
      <c r="B553" s="35">
        <v>15</v>
      </c>
      <c r="C553" s="17" t="str">
        <f t="shared" si="74"/>
        <v>44462_15</v>
      </c>
      <c r="D553" s="19">
        <v>210.5681654641478</v>
      </c>
      <c r="E553" s="19">
        <v>259.06118709825665</v>
      </c>
      <c r="F553" s="19">
        <v>547.21476524027662</v>
      </c>
      <c r="G553" s="19">
        <v>278.95312553762125</v>
      </c>
      <c r="H553" s="19">
        <v>0.23778853992429058</v>
      </c>
      <c r="I553" s="19">
        <v>3.037109452804005</v>
      </c>
      <c r="J553" s="19">
        <v>0.55225833158874926</v>
      </c>
      <c r="K553" s="19">
        <v>3.4037500094746931</v>
      </c>
      <c r="L553" s="19">
        <v>4.0976640066534111</v>
      </c>
      <c r="M553" s="19">
        <v>4.3865769401222732</v>
      </c>
      <c r="N553" s="19">
        <v>-0.54020101583773461</v>
      </c>
      <c r="O553" s="19">
        <v>6.2792027202096035E-2</v>
      </c>
      <c r="P553" s="19">
        <v>0.27134590786068696</v>
      </c>
      <c r="Q553" s="19">
        <v>0.13032972845944291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0.12548508739238873</v>
      </c>
      <c r="W553" s="3">
        <f t="shared" si="72"/>
        <v>0</v>
      </c>
      <c r="X553" s="3">
        <f t="shared" si="73"/>
        <v>0.16373559786112563</v>
      </c>
    </row>
    <row r="554" spans="1:24" x14ac:dyDescent="0.25">
      <c r="A554" s="2">
        <v>44462</v>
      </c>
      <c r="B554" s="35">
        <v>16</v>
      </c>
      <c r="C554" s="17" t="str">
        <f t="shared" si="74"/>
        <v>44462_16</v>
      </c>
      <c r="D554" s="19">
        <v>206.10741742456423</v>
      </c>
      <c r="E554" s="19">
        <v>254.59331805680492</v>
      </c>
      <c r="F554" s="19">
        <v>537.20511256638827</v>
      </c>
      <c r="G554" s="19">
        <v>271.58564825288937</v>
      </c>
      <c r="H554" s="19">
        <v>0.25709307612293825</v>
      </c>
      <c r="I554" s="19">
        <v>3.0239734409203582</v>
      </c>
      <c r="J554" s="19">
        <v>0.59592071568979976</v>
      </c>
      <c r="K554" s="19">
        <v>2.7105912779802019</v>
      </c>
      <c r="L554" s="19">
        <v>3.3857266833616153</v>
      </c>
      <c r="M554" s="19">
        <v>2.8552471114049558</v>
      </c>
      <c r="N554" s="19">
        <v>-1.587802756722926</v>
      </c>
      <c r="O554" s="19">
        <v>3.8401994743853134E-2</v>
      </c>
      <c r="P554" s="19">
        <v>0.2562921511438252</v>
      </c>
      <c r="Q554" s="19">
        <v>7.4266655431372966E-2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</v>
      </c>
      <c r="W554" s="3">
        <f t="shared" si="72"/>
        <v>0</v>
      </c>
      <c r="X554" s="3">
        <f t="shared" si="73"/>
        <v>0</v>
      </c>
    </row>
    <row r="555" spans="1:24" x14ac:dyDescent="0.25">
      <c r="A555" s="2">
        <v>44462</v>
      </c>
      <c r="B555" s="35">
        <v>17</v>
      </c>
      <c r="C555" s="17" t="str">
        <f t="shared" si="74"/>
        <v>44462_17</v>
      </c>
      <c r="D555" s="19">
        <v>201.31720253378631</v>
      </c>
      <c r="E555" s="19">
        <v>249.44064001932614</v>
      </c>
      <c r="F555" s="19">
        <v>525.9103595188966</v>
      </c>
      <c r="G555" s="19">
        <v>264.54606888223981</v>
      </c>
      <c r="H555" s="19">
        <v>0.24133790168686112</v>
      </c>
      <c r="I555" s="19">
        <v>2.9987515982676243</v>
      </c>
      <c r="J555" s="19">
        <v>0.56081131245112303</v>
      </c>
      <c r="K555" s="19">
        <v>-1.9468729793639086</v>
      </c>
      <c r="L555" s="19">
        <v>-3.1238536466571789</v>
      </c>
      <c r="M555" s="19">
        <v>-10.735401114926463</v>
      </c>
      <c r="N555" s="19">
        <v>-6.7622086093077964</v>
      </c>
      <c r="O555" s="19">
        <v>1.4156456705219599E-2</v>
      </c>
      <c r="P555" s="19">
        <v>0.12647169699852931</v>
      </c>
      <c r="Q555" s="19">
        <v>1.8939145066550117E-2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</v>
      </c>
      <c r="W555" s="3">
        <f t="shared" si="72"/>
        <v>0</v>
      </c>
      <c r="X555" s="3">
        <f t="shared" si="73"/>
        <v>0</v>
      </c>
    </row>
    <row r="556" spans="1:24" x14ac:dyDescent="0.25">
      <c r="A556" s="2">
        <v>44462</v>
      </c>
      <c r="B556" s="35">
        <v>18</v>
      </c>
      <c r="C556" s="17" t="str">
        <f t="shared" si="74"/>
        <v>44462_18</v>
      </c>
      <c r="D556" s="19">
        <v>192.16668264486054</v>
      </c>
      <c r="E556" s="19">
        <v>238.24766594863033</v>
      </c>
      <c r="F556" s="19">
        <v>502.86638395533305</v>
      </c>
      <c r="G556" s="19">
        <v>253.63641869885183</v>
      </c>
      <c r="H556" s="19">
        <v>0.20966253170996416</v>
      </c>
      <c r="I556" s="19">
        <v>2.7981459378667775</v>
      </c>
      <c r="J556" s="19">
        <v>0.48759697365761046</v>
      </c>
      <c r="K556" s="19">
        <v>-9.0110792501761257</v>
      </c>
      <c r="L556" s="19">
        <v>-11.931214398880968</v>
      </c>
      <c r="M556" s="19">
        <v>-28.756273194061702</v>
      </c>
      <c r="N556" s="19">
        <v>-14.36337684004965</v>
      </c>
      <c r="O556" s="19">
        <v>3.2963541128091904E-3</v>
      </c>
      <c r="P556" s="19">
        <v>-9.3864910917007445E-3</v>
      </c>
      <c r="Q556" s="19">
        <v>-6.1481396583928094E-3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0</v>
      </c>
      <c r="W556" s="3">
        <f t="shared" si="72"/>
        <v>0</v>
      </c>
      <c r="X556" s="3">
        <f t="shared" si="73"/>
        <v>0</v>
      </c>
    </row>
    <row r="557" spans="1:24" x14ac:dyDescent="0.25">
      <c r="A557" s="2">
        <v>44462</v>
      </c>
      <c r="B557" s="35">
        <v>19</v>
      </c>
      <c r="C557" s="17" t="str">
        <f t="shared" si="74"/>
        <v>44462_19</v>
      </c>
      <c r="D557" s="19">
        <v>181.41894678253297</v>
      </c>
      <c r="E557" s="19">
        <v>224.24147291029303</v>
      </c>
      <c r="F557" s="19">
        <v>477.82354129808033</v>
      </c>
      <c r="G557" s="19">
        <v>241.40198973463461</v>
      </c>
      <c r="H557" s="19">
        <v>0.19832635400394624</v>
      </c>
      <c r="I557" s="19">
        <v>2.499450661553599</v>
      </c>
      <c r="J557" s="19">
        <v>0.45991152565603011</v>
      </c>
      <c r="K557" s="19">
        <v>-12.693148392783296</v>
      </c>
      <c r="L557" s="19">
        <v>-15.768337984309936</v>
      </c>
      <c r="M557" s="19">
        <v>-35.426447941898857</v>
      </c>
      <c r="N557" s="19">
        <v>-17.87339363120585</v>
      </c>
      <c r="O557" s="19">
        <v>-2.6042297721156574E-3</v>
      </c>
      <c r="P557" s="19">
        <v>-7.4220514662574788E-2</v>
      </c>
      <c r="Q557" s="19">
        <v>-1.8570535981176847E-2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2">
        <v>44462</v>
      </c>
      <c r="B558" s="35">
        <v>20</v>
      </c>
      <c r="C558" s="17" t="str">
        <f t="shared" si="74"/>
        <v>44462_20</v>
      </c>
      <c r="D558" s="19">
        <v>188.88884915505903</v>
      </c>
      <c r="E558" s="19">
        <v>233.65809740859828</v>
      </c>
      <c r="F558" s="19">
        <v>502.74772017518518</v>
      </c>
      <c r="G558" s="19">
        <v>252.00400204440564</v>
      </c>
      <c r="H558" s="19">
        <v>0.21487084911922644</v>
      </c>
      <c r="I558" s="19">
        <v>2.5348733597681901</v>
      </c>
      <c r="J558" s="19">
        <v>0.49525358857908869</v>
      </c>
      <c r="K558" s="19">
        <v>-14.402299298423856</v>
      </c>
      <c r="L558" s="19">
        <v>-17.048541986999922</v>
      </c>
      <c r="M558" s="19">
        <v>-35.855215679142681</v>
      </c>
      <c r="N558" s="19">
        <v>-19.176126227267972</v>
      </c>
      <c r="O558" s="19">
        <v>-8.5729339035729088E-3</v>
      </c>
      <c r="P558" s="19">
        <v>-0.10235416845276563</v>
      </c>
      <c r="Q558" s="19">
        <v>-3.1420191929251919E-2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2">
        <v>44462</v>
      </c>
      <c r="B559" s="35">
        <v>21</v>
      </c>
      <c r="C559" s="17" t="str">
        <f t="shared" si="74"/>
        <v>44462_21</v>
      </c>
      <c r="D559" s="19">
        <v>212.76346873699129</v>
      </c>
      <c r="E559" s="19">
        <v>263.86105994162119</v>
      </c>
      <c r="F559" s="19">
        <v>574.10829561830349</v>
      </c>
      <c r="G559" s="19">
        <v>287.03335006297999</v>
      </c>
      <c r="H559" s="19">
        <v>0.26660353951502475</v>
      </c>
      <c r="I559" s="19">
        <v>2.9030655119484012</v>
      </c>
      <c r="J559" s="19">
        <v>0.60775969137701324</v>
      </c>
      <c r="K559" s="19">
        <v>-11.509781684724942</v>
      </c>
      <c r="L559" s="19">
        <v>-14.144493656170793</v>
      </c>
      <c r="M559" s="19">
        <v>-29.586866621854512</v>
      </c>
      <c r="N559" s="19">
        <v>-14.444823241731006</v>
      </c>
      <c r="O559" s="19">
        <v>-1.1378459288570161E-2</v>
      </c>
      <c r="P559" s="19">
        <v>-9.6712864487589298E-2</v>
      </c>
      <c r="Q559" s="19">
        <v>-3.7457647246556695E-2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2">
        <v>44462</v>
      </c>
      <c r="B560" s="35">
        <v>22</v>
      </c>
      <c r="C560" s="17" t="str">
        <f t="shared" si="74"/>
        <v>44462_22</v>
      </c>
      <c r="D560" s="19">
        <v>206.21344549602415</v>
      </c>
      <c r="E560" s="19">
        <v>257.81354150372283</v>
      </c>
      <c r="F560" s="19">
        <v>561.87792229173817</v>
      </c>
      <c r="G560" s="19">
        <v>280.06302118194208</v>
      </c>
      <c r="H560" s="19">
        <v>0.25917639012782301</v>
      </c>
      <c r="I560" s="19">
        <v>2.8258206006709692</v>
      </c>
      <c r="J560" s="19">
        <v>0.59172950132707747</v>
      </c>
      <c r="K560" s="19">
        <v>-7.5212807818896739</v>
      </c>
      <c r="L560" s="19">
        <v>-9.5622720252179008</v>
      </c>
      <c r="M560" s="19">
        <v>-19.555321777882856</v>
      </c>
      <c r="N560" s="19">
        <v>-8.0672771631787725</v>
      </c>
      <c r="O560" s="19">
        <v>-1.2195447067673072E-2</v>
      </c>
      <c r="P560" s="19">
        <v>-7.3132388720884067E-2</v>
      </c>
      <c r="Q560" s="19">
        <v>-3.955022410300079E-2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2">
        <v>44462</v>
      </c>
      <c r="B561" s="35">
        <v>23</v>
      </c>
      <c r="C561" s="17" t="str">
        <f t="shared" si="74"/>
        <v>44462_23</v>
      </c>
      <c r="D561" s="19">
        <v>191.94531489587123</v>
      </c>
      <c r="E561" s="19">
        <v>241.62800434835469</v>
      </c>
      <c r="F561" s="19">
        <v>526.96106999195115</v>
      </c>
      <c r="G561" s="19">
        <v>260.90454510567844</v>
      </c>
      <c r="H561" s="19">
        <v>0.24307900119378023</v>
      </c>
      <c r="I561" s="19">
        <v>2.6542560470453478</v>
      </c>
      <c r="J561" s="19">
        <v>0.55722042718760545</v>
      </c>
      <c r="K561" s="19">
        <v>-10.215183117733602</v>
      </c>
      <c r="L561" s="19">
        <v>-12.906804669483723</v>
      </c>
      <c r="M561" s="19">
        <v>-26.580159853625933</v>
      </c>
      <c r="N561" s="19">
        <v>-11.912469080885462</v>
      </c>
      <c r="O561" s="19">
        <v>6.4499770672163236E-3</v>
      </c>
      <c r="P561" s="19">
        <v>-9.1161568646928218E-2</v>
      </c>
      <c r="Q561" s="19">
        <v>3.2108641430678752E-3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2">
        <v>44462</v>
      </c>
      <c r="B562" s="35">
        <v>24</v>
      </c>
      <c r="C562" s="17" t="str">
        <f t="shared" si="74"/>
        <v>44462_24</v>
      </c>
      <c r="D562" s="19">
        <v>172.7691044956068</v>
      </c>
      <c r="E562" s="19">
        <v>217.38751283636429</v>
      </c>
      <c r="F562" s="19">
        <v>474.71193659324098</v>
      </c>
      <c r="G562" s="19">
        <v>234.04577449777355</v>
      </c>
      <c r="H562" s="19">
        <v>0.22965497574197996</v>
      </c>
      <c r="I562" s="19">
        <v>2.4046240224134987</v>
      </c>
      <c r="J562" s="19">
        <v>0.53044024014691815</v>
      </c>
      <c r="K562" s="19">
        <v>-11.568990562679005</v>
      </c>
      <c r="L562" s="19">
        <v>-15.001766603259698</v>
      </c>
      <c r="M562" s="19">
        <v>-31.262553021935162</v>
      </c>
      <c r="N562" s="19">
        <v>-14.114845339937052</v>
      </c>
      <c r="O562" s="19">
        <v>6.258191500733536E-3</v>
      </c>
      <c r="P562" s="19">
        <v>-0.10082496997759521</v>
      </c>
      <c r="Q562" s="19">
        <v>2.5263133299674332E-3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2">
        <v>44463</v>
      </c>
      <c r="B563" s="35">
        <v>1</v>
      </c>
      <c r="C563" s="17" t="str">
        <f t="shared" si="74"/>
        <v>44463_1</v>
      </c>
      <c r="D563" s="19">
        <v>151.00436668881665</v>
      </c>
      <c r="E563" s="19">
        <v>188.28629945522141</v>
      </c>
      <c r="F563" s="19">
        <v>407.62750092769909</v>
      </c>
      <c r="G563" s="19">
        <v>202.0205287646381</v>
      </c>
      <c r="H563" s="19">
        <v>0.20627562967926116</v>
      </c>
      <c r="I563" s="19">
        <v>2.1126462361911957</v>
      </c>
      <c r="J563" s="19">
        <v>0.48125503685772569</v>
      </c>
      <c r="K563" s="19">
        <v>-12.797742978989977</v>
      </c>
      <c r="L563" s="19">
        <v>-16.62837329646127</v>
      </c>
      <c r="M563" s="19">
        <v>-34.973002583956699</v>
      </c>
      <c r="N563" s="19">
        <v>-15.72282494535547</v>
      </c>
      <c r="O563" s="19">
        <v>3.8169757602734087E-3</v>
      </c>
      <c r="P563" s="19">
        <v>-0.12316679433310593</v>
      </c>
      <c r="Q563" s="19">
        <v>-2.9542256975263743E-3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2">
        <v>44463</v>
      </c>
      <c r="B564" s="35">
        <v>2</v>
      </c>
      <c r="C564" s="17" t="str">
        <f t="shared" si="74"/>
        <v>44463_2</v>
      </c>
      <c r="D564" s="19">
        <v>133.21571390666455</v>
      </c>
      <c r="E564" s="19">
        <v>163.82335535406125</v>
      </c>
      <c r="F564" s="19">
        <v>351.7191147416404</v>
      </c>
      <c r="G564" s="19">
        <v>175.63037353941934</v>
      </c>
      <c r="H564" s="19">
        <v>0.19154089185843706</v>
      </c>
      <c r="I564" s="19">
        <v>1.8523467221339294</v>
      </c>
      <c r="J564" s="19">
        <v>0.44917102978646106</v>
      </c>
      <c r="K564" s="19">
        <v>-13.671402799263923</v>
      </c>
      <c r="L564" s="19">
        <v>-17.759239833771101</v>
      </c>
      <c r="M564" s="19">
        <v>-37.337482822090358</v>
      </c>
      <c r="N564" s="19">
        <v>-16.817639158517078</v>
      </c>
      <c r="O564" s="19">
        <v>4.5692076351990319E-3</v>
      </c>
      <c r="P564" s="19">
        <v>-0.13284907176156638</v>
      </c>
      <c r="Q564" s="19">
        <v>-1.5928433479555346E-3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2">
        <v>44463</v>
      </c>
      <c r="B565" s="35">
        <v>3</v>
      </c>
      <c r="C565" s="17" t="str">
        <f t="shared" si="74"/>
        <v>44463_3</v>
      </c>
      <c r="D565" s="19">
        <v>123.88998208510041</v>
      </c>
      <c r="E565" s="19">
        <v>150.17594265601636</v>
      </c>
      <c r="F565" s="19">
        <v>320.67838893250223</v>
      </c>
      <c r="G565" s="19">
        <v>161.39230269450249</v>
      </c>
      <c r="H565" s="19">
        <v>0.1944210628587493</v>
      </c>
      <c r="I565" s="19">
        <v>1.7177789109732369</v>
      </c>
      <c r="J565" s="19">
        <v>0.45589814414958174</v>
      </c>
      <c r="K565" s="19">
        <v>-14.413563356643589</v>
      </c>
      <c r="L565" s="19">
        <v>-18.44989833307373</v>
      </c>
      <c r="M565" s="19">
        <v>-38.466813931150106</v>
      </c>
      <c r="N565" s="19">
        <v>-17.530639889433186</v>
      </c>
      <c r="O565" s="19">
        <v>-1.6278271930877348E-2</v>
      </c>
      <c r="P565" s="19">
        <v>-0.15235316365403265</v>
      </c>
      <c r="Q565" s="19">
        <v>-4.9554336342385846E-2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2">
        <v>44463</v>
      </c>
      <c r="B566" s="35">
        <v>4</v>
      </c>
      <c r="C566" s="17" t="str">
        <f t="shared" si="74"/>
        <v>44463_4</v>
      </c>
      <c r="D566" s="19">
        <v>118.13668832662897</v>
      </c>
      <c r="E566" s="19">
        <v>142.36907696262625</v>
      </c>
      <c r="F566" s="19">
        <v>302.25344869121676</v>
      </c>
      <c r="G566" s="19">
        <v>153.07851572141686</v>
      </c>
      <c r="H566" s="19">
        <v>0.18170121041848039</v>
      </c>
      <c r="I566" s="19">
        <v>1.6316563692759096</v>
      </c>
      <c r="J566" s="19">
        <v>0.42822118714738056</v>
      </c>
      <c r="K566" s="19">
        <v>-15.269041999231574</v>
      </c>
      <c r="L566" s="19">
        <v>-19.457139269120411</v>
      </c>
      <c r="M566" s="19">
        <v>-40.340755764847806</v>
      </c>
      <c r="N566" s="19">
        <v>-18.613062968328581</v>
      </c>
      <c r="O566" s="19">
        <v>-1.7888735771686065E-2</v>
      </c>
      <c r="P566" s="19">
        <v>-0.169526752766128</v>
      </c>
      <c r="Q566" s="19">
        <v>-5.2508858252269308E-2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2">
        <v>44463</v>
      </c>
      <c r="B567" s="35">
        <v>5</v>
      </c>
      <c r="C567" s="17" t="str">
        <f t="shared" si="74"/>
        <v>44463_5</v>
      </c>
      <c r="D567" s="19">
        <v>115.62483741465685</v>
      </c>
      <c r="E567" s="19">
        <v>139.39038106274302</v>
      </c>
      <c r="F567" s="19">
        <v>296.19530007855809</v>
      </c>
      <c r="G567" s="19">
        <v>149.62671588361439</v>
      </c>
      <c r="H567" s="19">
        <v>0.17616009045301539</v>
      </c>
      <c r="I567" s="19">
        <v>1.6044262419273818</v>
      </c>
      <c r="J567" s="19">
        <v>0.41617588427057406</v>
      </c>
      <c r="K567" s="19">
        <v>-16.027672299004699</v>
      </c>
      <c r="L567" s="19">
        <v>-20.95140778651561</v>
      </c>
      <c r="M567" s="19">
        <v>-43.83744815123277</v>
      </c>
      <c r="N567" s="19">
        <v>-19.978021337548519</v>
      </c>
      <c r="O567" s="19">
        <v>-4.0283003298507789E-3</v>
      </c>
      <c r="P567" s="19">
        <v>-0.1823319539211167</v>
      </c>
      <c r="Q567" s="19">
        <v>-2.0501172201994843E-2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2">
        <v>44463</v>
      </c>
      <c r="B568" s="35">
        <v>6</v>
      </c>
      <c r="C568" s="17" t="str">
        <f t="shared" si="74"/>
        <v>44463_6</v>
      </c>
      <c r="D568" s="19">
        <v>117.52510579845936</v>
      </c>
      <c r="E568" s="19">
        <v>142.11189000432861</v>
      </c>
      <c r="F568" s="19">
        <v>302.02294230113631</v>
      </c>
      <c r="G568" s="19">
        <v>152.54555767260675</v>
      </c>
      <c r="H568" s="19">
        <v>0.1819871180361041</v>
      </c>
      <c r="I568" s="19">
        <v>1.6214310015202213</v>
      </c>
      <c r="J568" s="19">
        <v>0.42900318891820899</v>
      </c>
      <c r="K568" s="19">
        <v>-22.055916446344892</v>
      </c>
      <c r="L568" s="19">
        <v>-28.742015233192625</v>
      </c>
      <c r="M568" s="19">
        <v>-61.338444218346254</v>
      </c>
      <c r="N568" s="19">
        <v>-28.922011968391782</v>
      </c>
      <c r="O568" s="19">
        <v>-1.9960066134027916E-2</v>
      </c>
      <c r="P568" s="19">
        <v>-0.26097699197307095</v>
      </c>
      <c r="Q568" s="19">
        <v>-5.6818900243235895E-2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2">
        <v>44463</v>
      </c>
      <c r="B569" s="35">
        <v>7</v>
      </c>
      <c r="C569" s="17" t="str">
        <f t="shared" si="74"/>
        <v>44463_7</v>
      </c>
      <c r="D569" s="19">
        <v>131.89257171423026</v>
      </c>
      <c r="E569" s="19">
        <v>158.11710717045827</v>
      </c>
      <c r="F569" s="19">
        <v>336.60641634000774</v>
      </c>
      <c r="G569" s="19">
        <v>171.44327584814206</v>
      </c>
      <c r="H569" s="19">
        <v>0.18722126536259776</v>
      </c>
      <c r="I569" s="19">
        <v>1.7581944810202748</v>
      </c>
      <c r="J569" s="19">
        <v>0.43928262193395623</v>
      </c>
      <c r="K569" s="19">
        <v>-19.523884631907844</v>
      </c>
      <c r="L569" s="19">
        <v>-25.526900230069128</v>
      </c>
      <c r="M569" s="19">
        <v>-55.970111348823842</v>
      </c>
      <c r="N569" s="19">
        <v>-25.615179331238394</v>
      </c>
      <c r="O569" s="19">
        <v>-1.7727400561431596E-2</v>
      </c>
      <c r="P569" s="19">
        <v>-0.21699089610767139</v>
      </c>
      <c r="Q569" s="19">
        <v>-5.174515606690961E-2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2">
        <v>44463</v>
      </c>
      <c r="B570" s="35">
        <v>8</v>
      </c>
      <c r="C570" s="17" t="str">
        <f t="shared" si="74"/>
        <v>44463_8</v>
      </c>
      <c r="D570" s="19">
        <v>156.63801491117948</v>
      </c>
      <c r="E570" s="19">
        <v>185.17612703760585</v>
      </c>
      <c r="F570" s="19">
        <v>391.69929864178954</v>
      </c>
      <c r="G570" s="19">
        <v>203.01472639374913</v>
      </c>
      <c r="H570" s="19">
        <v>0.19415694890456373</v>
      </c>
      <c r="I570" s="19">
        <v>2.0459138702243163</v>
      </c>
      <c r="J570" s="19">
        <v>0.45240162006962037</v>
      </c>
      <c r="K570" s="19">
        <v>-17.659293795635158</v>
      </c>
      <c r="L570" s="19">
        <v>-21.305329439080271</v>
      </c>
      <c r="M570" s="19">
        <v>-46.675575991628364</v>
      </c>
      <c r="N570" s="19">
        <v>-23.834958694668487</v>
      </c>
      <c r="O570" s="19">
        <v>-9.7760051435407253E-3</v>
      </c>
      <c r="P570" s="19">
        <v>-9.9185113589122006E-2</v>
      </c>
      <c r="Q570" s="19">
        <v>-3.3436571355213295E-2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2">
        <v>44463</v>
      </c>
      <c r="B571" s="35">
        <v>9</v>
      </c>
      <c r="C571" s="17" t="str">
        <f t="shared" si="74"/>
        <v>44463_9</v>
      </c>
      <c r="D571" s="19">
        <v>178.16999652204083</v>
      </c>
      <c r="E571" s="19">
        <v>215.59074207769007</v>
      </c>
      <c r="F571" s="19">
        <v>454.8428962993118</v>
      </c>
      <c r="G571" s="19">
        <v>233.51451150486477</v>
      </c>
      <c r="H571" s="19">
        <v>0.20910961172332465</v>
      </c>
      <c r="I571" s="19">
        <v>2.4934255195692261</v>
      </c>
      <c r="J571" s="19">
        <v>0.48691684131238755</v>
      </c>
      <c r="K571" s="19">
        <v>-10.549545142293722</v>
      </c>
      <c r="L571" s="19">
        <v>-12.54686735215995</v>
      </c>
      <c r="M571" s="19">
        <v>-28.31921548081575</v>
      </c>
      <c r="N571" s="19">
        <v>-15.815112298228392</v>
      </c>
      <c r="O571" s="19">
        <v>1.0110579452188125E-2</v>
      </c>
      <c r="P571" s="19">
        <v>4.1433943252086568E-2</v>
      </c>
      <c r="Q571" s="19">
        <v>1.1451704258653262E-2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2">
        <v>44463</v>
      </c>
      <c r="B572" s="35">
        <v>10</v>
      </c>
      <c r="C572" s="17" t="str">
        <f t="shared" si="74"/>
        <v>44463_10</v>
      </c>
      <c r="D572" s="19">
        <v>192.31425848135666</v>
      </c>
      <c r="E572" s="19">
        <v>235.79196937363551</v>
      </c>
      <c r="F572" s="19">
        <v>497.42401696858957</v>
      </c>
      <c r="G572" s="19">
        <v>254.50649399629549</v>
      </c>
      <c r="H572" s="19">
        <v>0.23311009177325584</v>
      </c>
      <c r="I572" s="19">
        <v>2.80477216697177</v>
      </c>
      <c r="J572" s="19">
        <v>0.53870236950552619</v>
      </c>
      <c r="K572" s="19">
        <v>-9.1602869414030863</v>
      </c>
      <c r="L572" s="19">
        <v>-9.845264005779427</v>
      </c>
      <c r="M572" s="19">
        <v>-21.977271944837121</v>
      </c>
      <c r="N572" s="19">
        <v>-14.435404131608768</v>
      </c>
      <c r="O572" s="19">
        <v>3.4086248939684032E-2</v>
      </c>
      <c r="P572" s="19">
        <v>0.12141255265382346</v>
      </c>
      <c r="Q572" s="19">
        <v>6.5692733109524809E-2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</v>
      </c>
      <c r="W572" s="3">
        <f t="shared" si="72"/>
        <v>0</v>
      </c>
      <c r="X572" s="3">
        <f t="shared" si="73"/>
        <v>0</v>
      </c>
    </row>
    <row r="573" spans="1:24" x14ac:dyDescent="0.25">
      <c r="A573" s="2">
        <v>44463</v>
      </c>
      <c r="B573" s="35">
        <v>11</v>
      </c>
      <c r="C573" s="17" t="str">
        <f t="shared" si="74"/>
        <v>44463_11</v>
      </c>
      <c r="D573" s="19">
        <v>199.79425742426071</v>
      </c>
      <c r="E573" s="19">
        <v>245.41693136250308</v>
      </c>
      <c r="F573" s="19">
        <v>518.53722185993843</v>
      </c>
      <c r="G573" s="19">
        <v>264.03276107962193</v>
      </c>
      <c r="H573" s="19">
        <v>0.24839002198505511</v>
      </c>
      <c r="I573" s="19">
        <v>2.9389476846636771</v>
      </c>
      <c r="J573" s="19">
        <v>0.57338402657366994</v>
      </c>
      <c r="K573" s="19">
        <v>-4.5502410880346904</v>
      </c>
      <c r="L573" s="19">
        <v>-4.1970012346186802</v>
      </c>
      <c r="M573" s="19">
        <v>-10.276421609729155</v>
      </c>
      <c r="N573" s="19">
        <v>-8.5022681883658215</v>
      </c>
      <c r="O573" s="19">
        <v>4.4726301124796933E-2</v>
      </c>
      <c r="P573" s="19">
        <v>0.18600175936176785</v>
      </c>
      <c r="Q573" s="19">
        <v>8.9635487811549397E-2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</v>
      </c>
      <c r="W573" s="3">
        <f t="shared" si="72"/>
        <v>0</v>
      </c>
      <c r="X573" s="3">
        <f t="shared" si="73"/>
        <v>0</v>
      </c>
    </row>
    <row r="574" spans="1:24" x14ac:dyDescent="0.25">
      <c r="A574" s="2">
        <v>44463</v>
      </c>
      <c r="B574" s="35">
        <v>12</v>
      </c>
      <c r="C574" s="17" t="str">
        <f t="shared" si="74"/>
        <v>44463_12</v>
      </c>
      <c r="D574" s="19">
        <v>204.24874517799134</v>
      </c>
      <c r="E574" s="19">
        <v>249.53300383793911</v>
      </c>
      <c r="F574" s="19">
        <v>526.86809083605056</v>
      </c>
      <c r="G574" s="19">
        <v>268.46143591195255</v>
      </c>
      <c r="H574" s="19">
        <v>0.24914797196974048</v>
      </c>
      <c r="I574" s="19">
        <v>2.9771850949621959</v>
      </c>
      <c r="J574" s="19">
        <v>0.57749855181775922</v>
      </c>
      <c r="K574" s="19">
        <v>-2.2430225150760781</v>
      </c>
      <c r="L574" s="19">
        <v>-2.1755213889753491</v>
      </c>
      <c r="M574" s="19">
        <v>-5.1162994006876374</v>
      </c>
      <c r="N574" s="19">
        <v>-5.503446755704692</v>
      </c>
      <c r="O574" s="19">
        <v>3.8805581337507805E-2</v>
      </c>
      <c r="P574" s="19">
        <v>0.18935870418005696</v>
      </c>
      <c r="Q574" s="19">
        <v>7.6179830021327097E-2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</v>
      </c>
      <c r="W574" s="3">
        <f t="shared" si="72"/>
        <v>0</v>
      </c>
      <c r="X574" s="3">
        <f t="shared" si="73"/>
        <v>0</v>
      </c>
    </row>
    <row r="575" spans="1:24" x14ac:dyDescent="0.25">
      <c r="A575" s="2">
        <v>44463</v>
      </c>
      <c r="B575" s="35">
        <v>13</v>
      </c>
      <c r="C575" s="17" t="str">
        <f t="shared" si="74"/>
        <v>44463_13</v>
      </c>
      <c r="D575" s="19">
        <v>209.87224808060927</v>
      </c>
      <c r="E575" s="19">
        <v>254.30765946920206</v>
      </c>
      <c r="F575" s="19">
        <v>538.78941927083235</v>
      </c>
      <c r="G575" s="19">
        <v>274.99671307247445</v>
      </c>
      <c r="H575" s="19">
        <v>0.24520327867779659</v>
      </c>
      <c r="I575" s="19">
        <v>2.9863265071124321</v>
      </c>
      <c r="J575" s="19">
        <v>0.57045532971390611</v>
      </c>
      <c r="K575" s="19">
        <v>-0.92638179316237057</v>
      </c>
      <c r="L575" s="19">
        <v>-2.0762906563992223</v>
      </c>
      <c r="M575" s="19">
        <v>-4.8868428228336818</v>
      </c>
      <c r="N575" s="19">
        <v>-4.0098561763764984</v>
      </c>
      <c r="O575" s="19">
        <v>4.1418597071987494E-2</v>
      </c>
      <c r="P575" s="19">
        <v>0.17731589519613714</v>
      </c>
      <c r="Q575" s="19">
        <v>8.2557383526377592E-2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</v>
      </c>
      <c r="W575" s="3">
        <f t="shared" si="72"/>
        <v>0</v>
      </c>
      <c r="X575" s="3">
        <f t="shared" si="73"/>
        <v>0</v>
      </c>
    </row>
    <row r="576" spans="1:24" x14ac:dyDescent="0.25">
      <c r="A576" s="2">
        <v>44463</v>
      </c>
      <c r="B576" s="35">
        <v>14</v>
      </c>
      <c r="C576" s="17" t="str">
        <f t="shared" si="74"/>
        <v>44463_14</v>
      </c>
      <c r="D576" s="19">
        <v>213.84628246806705</v>
      </c>
      <c r="E576" s="19">
        <v>258.68126969317643</v>
      </c>
      <c r="F576" s="19">
        <v>548.73125806127837</v>
      </c>
      <c r="G576" s="19">
        <v>280.35818704218298</v>
      </c>
      <c r="H576" s="19">
        <v>0.23817148232208579</v>
      </c>
      <c r="I576" s="19">
        <v>3.0253760260759757</v>
      </c>
      <c r="J576" s="19">
        <v>0.55612807796370778</v>
      </c>
      <c r="K576" s="19">
        <v>1.6493191891128074</v>
      </c>
      <c r="L576" s="19">
        <v>1.8237074353814897</v>
      </c>
      <c r="M576" s="19">
        <v>3.300418072825678</v>
      </c>
      <c r="N576" s="19">
        <v>-0.879982087995268</v>
      </c>
      <c r="O576" s="19">
        <v>4.0641385332054962E-2</v>
      </c>
      <c r="P576" s="19">
        <v>0.2394291169639389</v>
      </c>
      <c r="Q576" s="19">
        <v>8.0387671584111808E-2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</v>
      </c>
      <c r="W576" s="3">
        <f t="shared" si="72"/>
        <v>0</v>
      </c>
      <c r="X576" s="3">
        <f t="shared" si="73"/>
        <v>0</v>
      </c>
    </row>
    <row r="577" spans="1:24" x14ac:dyDescent="0.25">
      <c r="A577" s="2">
        <v>44463</v>
      </c>
      <c r="B577" s="35">
        <v>15</v>
      </c>
      <c r="C577" s="17" t="str">
        <f t="shared" si="74"/>
        <v>44463_15</v>
      </c>
      <c r="D577" s="19">
        <v>213.22597656377002</v>
      </c>
      <c r="E577" s="19">
        <v>259.89446575308085</v>
      </c>
      <c r="F577" s="19">
        <v>550.68848365950703</v>
      </c>
      <c r="G577" s="19">
        <v>279.32720109265858</v>
      </c>
      <c r="H577" s="19">
        <v>0.22714551159514124</v>
      </c>
      <c r="I577" s="19">
        <v>3.0646613252479624</v>
      </c>
      <c r="J577" s="19">
        <v>0.5305174720839293</v>
      </c>
      <c r="K577" s="19">
        <v>3.2270152695583034</v>
      </c>
      <c r="L577" s="19">
        <v>4.2197894890966321</v>
      </c>
      <c r="M577" s="19">
        <v>8.7694263831443617</v>
      </c>
      <c r="N577" s="19">
        <v>1.2140935258552616</v>
      </c>
      <c r="O577" s="19">
        <v>3.4616089219545162E-2</v>
      </c>
      <c r="P577" s="19">
        <v>0.2695366830392385</v>
      </c>
      <c r="Q577" s="19">
        <v>6.6600170319817395E-2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</v>
      </c>
      <c r="W577" s="3">
        <f t="shared" si="72"/>
        <v>0</v>
      </c>
      <c r="X577" s="3">
        <f t="shared" si="73"/>
        <v>0</v>
      </c>
    </row>
    <row r="578" spans="1:24" x14ac:dyDescent="0.25">
      <c r="A578" s="2">
        <v>44463</v>
      </c>
      <c r="B578" s="35">
        <v>16</v>
      </c>
      <c r="C578" s="17" t="str">
        <f t="shared" si="74"/>
        <v>44463_16</v>
      </c>
      <c r="D578" s="19">
        <v>210.59421716420485</v>
      </c>
      <c r="E578" s="19">
        <v>257.67412816800174</v>
      </c>
      <c r="F578" s="19">
        <v>544.96746400629763</v>
      </c>
      <c r="G578" s="19">
        <v>275.3904445937676</v>
      </c>
      <c r="H578" s="19">
        <v>0.21794036646802906</v>
      </c>
      <c r="I578" s="19">
        <v>3.0653551514546504</v>
      </c>
      <c r="J578" s="19">
        <v>0.50875104736521459</v>
      </c>
      <c r="K578" s="19">
        <v>1.4096030492850362</v>
      </c>
      <c r="L578" s="19">
        <v>1.6321198900428513</v>
      </c>
      <c r="M578" s="19">
        <v>3.469628576705698</v>
      </c>
      <c r="N578" s="19">
        <v>-0.69576771060351517</v>
      </c>
      <c r="O578" s="19">
        <v>2.9601328457460462E-2</v>
      </c>
      <c r="P578" s="19">
        <v>0.22342141559613823</v>
      </c>
      <c r="Q578" s="19">
        <v>5.4495478896877343E-2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</v>
      </c>
      <c r="W578" s="3">
        <f t="shared" si="72"/>
        <v>0</v>
      </c>
      <c r="X578" s="3">
        <f t="shared" si="73"/>
        <v>0</v>
      </c>
    </row>
    <row r="579" spans="1:24" x14ac:dyDescent="0.25">
      <c r="A579" s="2">
        <v>44463</v>
      </c>
      <c r="B579" s="35">
        <v>17</v>
      </c>
      <c r="C579" s="17" t="str">
        <f t="shared" si="74"/>
        <v>44463_17</v>
      </c>
      <c r="D579" s="19">
        <v>204.31069747757769</v>
      </c>
      <c r="E579" s="19">
        <v>250.45953721981272</v>
      </c>
      <c r="F579" s="19">
        <v>529.85037573400587</v>
      </c>
      <c r="G579" s="19">
        <v>267.64536406031527</v>
      </c>
      <c r="H579" s="19">
        <v>0.21408675291474369</v>
      </c>
      <c r="I579" s="19">
        <v>2.9734447033684575</v>
      </c>
      <c r="J579" s="19">
        <v>0.49858157201033443</v>
      </c>
      <c r="K579" s="19">
        <v>-4.862858354338579</v>
      </c>
      <c r="L579" s="19">
        <v>-6.6235756136373016</v>
      </c>
      <c r="M579" s="19">
        <v>-14.116999887443974</v>
      </c>
      <c r="N579" s="19">
        <v>-8.2370986851632857</v>
      </c>
      <c r="O579" s="19">
        <v>1.9027091757099157E-2</v>
      </c>
      <c r="P579" s="19">
        <v>7.3984202790331147E-2</v>
      </c>
      <c r="Q579" s="19">
        <v>2.9616275060729901E-2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</v>
      </c>
      <c r="W579" s="3">
        <f t="shared" si="72"/>
        <v>0</v>
      </c>
      <c r="X579" s="3">
        <f t="shared" si="73"/>
        <v>0</v>
      </c>
    </row>
    <row r="580" spans="1:24" x14ac:dyDescent="0.25">
      <c r="A580" s="2">
        <v>44463</v>
      </c>
      <c r="B580" s="35">
        <v>18</v>
      </c>
      <c r="C580" s="17" t="str">
        <f t="shared" si="74"/>
        <v>44463_18</v>
      </c>
      <c r="D580" s="19">
        <v>192.16591691682584</v>
      </c>
      <c r="E580" s="19">
        <v>235.35099650061809</v>
      </c>
      <c r="F580" s="19">
        <v>499.16950721129456</v>
      </c>
      <c r="G580" s="19">
        <v>252.79105823028311</v>
      </c>
      <c r="H580" s="19">
        <v>0.19960716760396202</v>
      </c>
      <c r="I580" s="19">
        <v>2.7055720419614895</v>
      </c>
      <c r="J580" s="19">
        <v>0.46564366179042982</v>
      </c>
      <c r="K580" s="19">
        <v>-10.565255146179712</v>
      </c>
      <c r="L580" s="19">
        <v>-12.863371151349689</v>
      </c>
      <c r="M580" s="19">
        <v>-26.436753060094937</v>
      </c>
      <c r="N580" s="19">
        <v>-14.044945868199861</v>
      </c>
      <c r="O580" s="19">
        <v>1.1887774682916536E-2</v>
      </c>
      <c r="P580" s="19">
        <v>-1.0466869909234299E-2</v>
      </c>
      <c r="Q580" s="19">
        <v>1.4372464522051263E-2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0</v>
      </c>
      <c r="W580" s="3">
        <f t="shared" si="72"/>
        <v>0</v>
      </c>
      <c r="X580" s="3">
        <f t="shared" si="73"/>
        <v>0</v>
      </c>
    </row>
    <row r="581" spans="1:24" x14ac:dyDescent="0.25">
      <c r="A581" s="2">
        <v>44463</v>
      </c>
      <c r="B581" s="35">
        <v>19</v>
      </c>
      <c r="C581" s="17" t="str">
        <f t="shared" si="74"/>
        <v>44463_19</v>
      </c>
      <c r="D581" s="19">
        <v>179.93345900538611</v>
      </c>
      <c r="E581" s="19">
        <v>220.63774790619374</v>
      </c>
      <c r="F581" s="19">
        <v>471.93940427323605</v>
      </c>
      <c r="G581" s="19">
        <v>238.28741416097077</v>
      </c>
      <c r="H581" s="19">
        <v>0.19007354250989053</v>
      </c>
      <c r="I581" s="19">
        <v>2.4545268948834944</v>
      </c>
      <c r="J581" s="19">
        <v>0.44281999426982055</v>
      </c>
      <c r="K581" s="19">
        <v>-11.253987285576288</v>
      </c>
      <c r="L581" s="19">
        <v>-14.824356584605443</v>
      </c>
      <c r="M581" s="19">
        <v>-30.444109865486151</v>
      </c>
      <c r="N581" s="19">
        <v>-14.228962456899691</v>
      </c>
      <c r="O581" s="19">
        <v>5.0310777763291539E-3</v>
      </c>
      <c r="P581" s="19">
        <v>-6.1641502863616575E-2</v>
      </c>
      <c r="Q581" s="19">
        <v>-9.0250932667289372E-4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2">
        <v>44463</v>
      </c>
      <c r="B582" s="35">
        <v>20</v>
      </c>
      <c r="C582" s="17" t="str">
        <f t="shared" si="74"/>
        <v>44463_20</v>
      </c>
      <c r="D582" s="19">
        <v>181.00021179940293</v>
      </c>
      <c r="E582" s="19">
        <v>223.42266003681996</v>
      </c>
      <c r="F582" s="19">
        <v>482.21096238871201</v>
      </c>
      <c r="G582" s="19">
        <v>240.95849813471312</v>
      </c>
      <c r="H582" s="19">
        <v>0.20486227602214221</v>
      </c>
      <c r="I582" s="19">
        <v>2.4295643368593178</v>
      </c>
      <c r="J582" s="19">
        <v>0.47309140772277658</v>
      </c>
      <c r="K582" s="19">
        <v>-7.4275883523638431</v>
      </c>
      <c r="L582" s="19">
        <v>-10.001453663155187</v>
      </c>
      <c r="M582" s="19">
        <v>-18.906398010137206</v>
      </c>
      <c r="N582" s="19">
        <v>-7.850420157119979</v>
      </c>
      <c r="O582" s="19">
        <v>-1.0450329486422541E-2</v>
      </c>
      <c r="P582" s="19">
        <v>-5.186113123499541E-2</v>
      </c>
      <c r="Q582" s="19">
        <v>-3.4774755431797477E-2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2">
        <v>44463</v>
      </c>
      <c r="B583" s="35">
        <v>21</v>
      </c>
      <c r="C583" s="17" t="str">
        <f t="shared" si="74"/>
        <v>44463_21</v>
      </c>
      <c r="D583" s="19">
        <v>200.80860604750671</v>
      </c>
      <c r="E583" s="19">
        <v>249.68946873506042</v>
      </c>
      <c r="F583" s="19">
        <v>544.00756565132281</v>
      </c>
      <c r="G583" s="19">
        <v>270.01576255012287</v>
      </c>
      <c r="H583" s="19">
        <v>0.25429353007308275</v>
      </c>
      <c r="I583" s="19">
        <v>2.7606536243308715</v>
      </c>
      <c r="J583" s="19">
        <v>0.5825270490297032</v>
      </c>
      <c r="K583" s="19">
        <v>-7.6673762708644801</v>
      </c>
      <c r="L583" s="19">
        <v>-10.624692292448687</v>
      </c>
      <c r="M583" s="19">
        <v>-20.636253558508749</v>
      </c>
      <c r="N583" s="19">
        <v>-7.9172253152914767</v>
      </c>
      <c r="O583" s="19">
        <v>-1.2812747156998478E-2</v>
      </c>
      <c r="P583" s="19">
        <v>-7.6579515697418582E-2</v>
      </c>
      <c r="Q583" s="19">
        <v>-4.0511762109135374E-2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2">
        <v>44463</v>
      </c>
      <c r="B584" s="35">
        <v>22</v>
      </c>
      <c r="C584" s="17" t="str">
        <f t="shared" si="74"/>
        <v>44463_22</v>
      </c>
      <c r="D584" s="19">
        <v>194.62625010737651</v>
      </c>
      <c r="E584" s="19">
        <v>243.37757545521558</v>
      </c>
      <c r="F584" s="19">
        <v>531.0562132427101</v>
      </c>
      <c r="G584" s="19">
        <v>262.47427964382797</v>
      </c>
      <c r="H584" s="19">
        <v>0.25669139377906774</v>
      </c>
      <c r="I584" s="19">
        <v>2.6963856642125332</v>
      </c>
      <c r="J584" s="19">
        <v>0.58569886463408793</v>
      </c>
      <c r="K584" s="19">
        <v>-11.652120725086739</v>
      </c>
      <c r="L584" s="19">
        <v>-15.015569969249073</v>
      </c>
      <c r="M584" s="19">
        <v>-29.35853621681742</v>
      </c>
      <c r="N584" s="19">
        <v>-12.642964219285735</v>
      </c>
      <c r="O584" s="19">
        <v>4.7961159609364729E-3</v>
      </c>
      <c r="P584" s="19">
        <v>-0.10326997436154853</v>
      </c>
      <c r="Q584" s="19">
        <v>-1.0995122699790872E-3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2">
        <v>44463</v>
      </c>
      <c r="B585" s="35">
        <v>23</v>
      </c>
      <c r="C585" s="17" t="str">
        <f t="shared" si="74"/>
        <v>44463_23</v>
      </c>
      <c r="D585" s="19">
        <v>181.6887786279234</v>
      </c>
      <c r="E585" s="19">
        <v>228.75542887709304</v>
      </c>
      <c r="F585" s="19">
        <v>499.63971195525733</v>
      </c>
      <c r="G585" s="19">
        <v>245.61261165959419</v>
      </c>
      <c r="H585" s="19">
        <v>0.26496615755775527</v>
      </c>
      <c r="I585" s="19">
        <v>2.5701791051105451</v>
      </c>
      <c r="J585" s="19">
        <v>0.60635185529745161</v>
      </c>
      <c r="K585" s="19">
        <v>-12.981522525021038</v>
      </c>
      <c r="L585" s="19">
        <v>-17.026979430415974</v>
      </c>
      <c r="M585" s="19">
        <v>-34.009630874181624</v>
      </c>
      <c r="N585" s="19">
        <v>-15.152267160628213</v>
      </c>
      <c r="O585" s="19">
        <v>1.7558915066099915E-2</v>
      </c>
      <c r="P585" s="19">
        <v>-0.11838692046583556</v>
      </c>
      <c r="Q585" s="19">
        <v>2.8199863159691439E-2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2">
        <v>44463</v>
      </c>
      <c r="B586" s="35">
        <v>24</v>
      </c>
      <c r="C586" s="17" t="str">
        <f t="shared" si="74"/>
        <v>44463_24</v>
      </c>
      <c r="D586" s="19">
        <v>168.65988969662897</v>
      </c>
      <c r="E586" s="19">
        <v>212.14644453254789</v>
      </c>
      <c r="F586" s="19">
        <v>464.37089132340378</v>
      </c>
      <c r="G586" s="19">
        <v>227.45316331055096</v>
      </c>
      <c r="H586" s="19">
        <v>0.25959780204427779</v>
      </c>
      <c r="I586" s="19">
        <v>2.3877110539208055</v>
      </c>
      <c r="J586" s="19">
        <v>0.5978176281000962</v>
      </c>
      <c r="K586" s="19">
        <v>-14.770842463903326</v>
      </c>
      <c r="L586" s="19">
        <v>-19.522985776011897</v>
      </c>
      <c r="M586" s="19">
        <v>-39.279385746087449</v>
      </c>
      <c r="N586" s="19">
        <v>-17.807492769817213</v>
      </c>
      <c r="O586" s="19">
        <v>2.0267730650711614E-2</v>
      </c>
      <c r="P586" s="19">
        <v>-0.14248114171641627</v>
      </c>
      <c r="Q586" s="19">
        <v>3.4379835975058975E-2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2">
        <v>44464</v>
      </c>
      <c r="B587" s="35">
        <v>1</v>
      </c>
      <c r="C587" s="17" t="str">
        <f t="shared" si="74"/>
        <v>44464_1</v>
      </c>
      <c r="D587" s="19">
        <v>151.64555757886532</v>
      </c>
      <c r="E587" s="19">
        <v>188.62084614298089</v>
      </c>
      <c r="F587" s="19">
        <v>410.93235339123794</v>
      </c>
      <c r="G587" s="19">
        <v>202.87270772593433</v>
      </c>
      <c r="H587" s="19">
        <v>0.24399454392132097</v>
      </c>
      <c r="I587" s="19">
        <v>2.1366201988249216</v>
      </c>
      <c r="J587" s="19">
        <v>0.56514510118707895</v>
      </c>
      <c r="K587" s="19">
        <v>-16.541576638256448</v>
      </c>
      <c r="L587" s="19">
        <v>-21.190581104629299</v>
      </c>
      <c r="M587" s="19">
        <v>-43.492698287696399</v>
      </c>
      <c r="N587" s="19">
        <v>-19.942561496625434</v>
      </c>
      <c r="O587" s="19">
        <v>1.8376502791537085E-2</v>
      </c>
      <c r="P587" s="19">
        <v>-0.15682247615381351</v>
      </c>
      <c r="Q587" s="19">
        <v>2.9995978153144049E-2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2">
        <v>44464</v>
      </c>
      <c r="B588" s="35">
        <v>2</v>
      </c>
      <c r="C588" s="17" t="str">
        <f t="shared" ref="C588:C651" si="82">CONCATENATE(A588,"_",B588)</f>
        <v>44464_2</v>
      </c>
      <c r="D588" s="19">
        <v>135.50120262706167</v>
      </c>
      <c r="E588" s="19">
        <v>167.69611456882942</v>
      </c>
      <c r="F588" s="19">
        <v>361.59555612546853</v>
      </c>
      <c r="G588" s="19">
        <v>179.24116444120693</v>
      </c>
      <c r="H588" s="19">
        <v>0.22874888226008588</v>
      </c>
      <c r="I588" s="19">
        <v>1.9174322469756131</v>
      </c>
      <c r="J588" s="19">
        <v>0.53292727648252913</v>
      </c>
      <c r="K588" s="19">
        <v>-15.086742135712422</v>
      </c>
      <c r="L588" s="19">
        <v>-19.335598779216213</v>
      </c>
      <c r="M588" s="19">
        <v>-38.543082108305391</v>
      </c>
      <c r="N588" s="19">
        <v>-16.89729418243671</v>
      </c>
      <c r="O588" s="19">
        <v>6.6257052723570388E-3</v>
      </c>
      <c r="P588" s="19">
        <v>-0.15559823597816447</v>
      </c>
      <c r="Q588" s="19">
        <v>2.9194684458401475E-3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2">
        <v>44464</v>
      </c>
      <c r="B589" s="35">
        <v>3</v>
      </c>
      <c r="C589" s="17" t="str">
        <f t="shared" si="82"/>
        <v>44464_3</v>
      </c>
      <c r="D589" s="19">
        <v>124.66515532463106</v>
      </c>
      <c r="E589" s="19">
        <v>152.7743850760308</v>
      </c>
      <c r="F589" s="19">
        <v>328.10398398595538</v>
      </c>
      <c r="G589" s="19">
        <v>163.3703745831163</v>
      </c>
      <c r="H589" s="19">
        <v>0.20739529060999834</v>
      </c>
      <c r="I589" s="19">
        <v>1.7523856323201008</v>
      </c>
      <c r="J589" s="19">
        <v>0.48515145483788913</v>
      </c>
      <c r="K589" s="19">
        <v>-14.794027101232334</v>
      </c>
      <c r="L589" s="19">
        <v>-18.77194138741746</v>
      </c>
      <c r="M589" s="19">
        <v>-37.06205856245785</v>
      </c>
      <c r="N589" s="19">
        <v>-16.119421500851388</v>
      </c>
      <c r="O589" s="19">
        <v>-1.9662293671130249E-2</v>
      </c>
      <c r="P589" s="19">
        <v>-0.17132866617577039</v>
      </c>
      <c r="Q589" s="19">
        <v>-5.7921907910613565E-2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2">
        <v>44464</v>
      </c>
      <c r="B590" s="35">
        <v>4</v>
      </c>
      <c r="C590" s="17" t="str">
        <f t="shared" si="82"/>
        <v>44464_4</v>
      </c>
      <c r="D590" s="19">
        <v>117.75524367358739</v>
      </c>
      <c r="E590" s="19">
        <v>143.17285193564064</v>
      </c>
      <c r="F590" s="19">
        <v>305.80118370506636</v>
      </c>
      <c r="G590" s="19">
        <v>153.13648904084081</v>
      </c>
      <c r="H590" s="19">
        <v>0.18241596026649787</v>
      </c>
      <c r="I590" s="19">
        <v>1.6499557032197201</v>
      </c>
      <c r="J590" s="19">
        <v>0.42871488943923003</v>
      </c>
      <c r="K590" s="19">
        <v>-15.230372789363658</v>
      </c>
      <c r="L590" s="19">
        <v>-19.16524050197944</v>
      </c>
      <c r="M590" s="19">
        <v>-37.422287694596086</v>
      </c>
      <c r="N590" s="19">
        <v>-16.702428791584698</v>
      </c>
      <c r="O590" s="19">
        <v>-1.3398232992857282E-2</v>
      </c>
      <c r="P590" s="19">
        <v>-0.17713101693833946</v>
      </c>
      <c r="Q590" s="19">
        <v>-4.3340822618868902E-2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2">
        <v>44464</v>
      </c>
      <c r="B591" s="35">
        <v>5</v>
      </c>
      <c r="C591" s="17" t="str">
        <f t="shared" si="82"/>
        <v>44464_5</v>
      </c>
      <c r="D591" s="19">
        <v>114.17234249504027</v>
      </c>
      <c r="E591" s="19">
        <v>137.50153616093519</v>
      </c>
      <c r="F591" s="19">
        <v>295.00533063295279</v>
      </c>
      <c r="G591" s="19">
        <v>147.89088624466342</v>
      </c>
      <c r="H591" s="19">
        <v>0.18320811860303374</v>
      </c>
      <c r="I591" s="19">
        <v>1.5789991803308814</v>
      </c>
      <c r="J591" s="19">
        <v>0.43045696669810546</v>
      </c>
      <c r="K591" s="19">
        <v>-15.507732835246477</v>
      </c>
      <c r="L591" s="19">
        <v>-19.403688786408956</v>
      </c>
      <c r="M591" s="19">
        <v>-38.352778321532917</v>
      </c>
      <c r="N591" s="19">
        <v>-16.917274216308741</v>
      </c>
      <c r="O591" s="19">
        <v>-6.2825629940625478E-3</v>
      </c>
      <c r="P591" s="19">
        <v>-0.17511478941047512</v>
      </c>
      <c r="Q591" s="19">
        <v>-2.6561450219791116E-2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2">
        <v>44464</v>
      </c>
      <c r="B592" s="35">
        <v>6</v>
      </c>
      <c r="C592" s="17" t="str">
        <f t="shared" si="82"/>
        <v>44464_6</v>
      </c>
      <c r="D592" s="19">
        <v>113.57594928498378</v>
      </c>
      <c r="E592" s="19">
        <v>137.00726847384834</v>
      </c>
      <c r="F592" s="19">
        <v>292.72395649562566</v>
      </c>
      <c r="G592" s="19">
        <v>147.20566871416577</v>
      </c>
      <c r="H592" s="19">
        <v>0.18781930414990036</v>
      </c>
      <c r="I592" s="19">
        <v>1.5812424373346032</v>
      </c>
      <c r="J592" s="19">
        <v>0.44075419401744287</v>
      </c>
      <c r="K592" s="19">
        <v>-15.110813625703955</v>
      </c>
      <c r="L592" s="19">
        <v>-19.46644484862156</v>
      </c>
      <c r="M592" s="19">
        <v>-38.844797053753659</v>
      </c>
      <c r="N592" s="19">
        <v>-16.556065383600021</v>
      </c>
      <c r="O592" s="19">
        <v>-1.229288564566438E-2</v>
      </c>
      <c r="P592" s="19">
        <v>-0.1912652219747917</v>
      </c>
      <c r="Q592" s="19">
        <v>-4.0405727232249458E-2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2">
        <v>44464</v>
      </c>
      <c r="B593" s="35">
        <v>7</v>
      </c>
      <c r="C593" s="17" t="str">
        <f t="shared" si="82"/>
        <v>44464_7</v>
      </c>
      <c r="D593" s="19">
        <v>115.76713773809215</v>
      </c>
      <c r="E593" s="19">
        <v>138.59548760954615</v>
      </c>
      <c r="F593" s="19">
        <v>296.65851500406035</v>
      </c>
      <c r="G593" s="19">
        <v>150.1412409521138</v>
      </c>
      <c r="H593" s="19">
        <v>0.18573818582292892</v>
      </c>
      <c r="I593" s="19">
        <v>1.5688361354996205</v>
      </c>
      <c r="J593" s="19">
        <v>0.4358992308247559</v>
      </c>
      <c r="K593" s="19">
        <v>-14.363857952751733</v>
      </c>
      <c r="L593" s="19">
        <v>-18.706462516130344</v>
      </c>
      <c r="M593" s="19">
        <v>-37.454735408813661</v>
      </c>
      <c r="N593" s="19">
        <v>-15.548632068308651</v>
      </c>
      <c r="O593" s="19">
        <v>-2.7147381219163384E-2</v>
      </c>
      <c r="P593" s="19">
        <v>-0.19711251110370887</v>
      </c>
      <c r="Q593" s="19">
        <v>-7.3904013895222748E-2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2">
        <v>44464</v>
      </c>
      <c r="B594" s="35">
        <v>8</v>
      </c>
      <c r="C594" s="17" t="str">
        <f t="shared" si="82"/>
        <v>44464_8</v>
      </c>
      <c r="D594" s="19">
        <v>121.82074240465825</v>
      </c>
      <c r="E594" s="19">
        <v>146.19498650819017</v>
      </c>
      <c r="F594" s="19">
        <v>313.45535759695815</v>
      </c>
      <c r="G594" s="19">
        <v>158.75229641320766</v>
      </c>
      <c r="H594" s="19">
        <v>0.17432147293328462</v>
      </c>
      <c r="I594" s="19">
        <v>1.6178302004940108</v>
      </c>
      <c r="J594" s="19">
        <v>0.40799016751511968</v>
      </c>
      <c r="K594" s="19">
        <v>-18.382157492661143</v>
      </c>
      <c r="L594" s="19">
        <v>-21.409259547394704</v>
      </c>
      <c r="M594" s="19">
        <v>-45.141414263552257</v>
      </c>
      <c r="N594" s="19">
        <v>-22.040786413379955</v>
      </c>
      <c r="O594" s="19">
        <v>-1.7975556828693347E-2</v>
      </c>
      <c r="P594" s="19">
        <v>-0.16031716487443465</v>
      </c>
      <c r="Q594" s="19">
        <v>-5.2695990259955722E-2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2">
        <v>44464</v>
      </c>
      <c r="B595" s="35">
        <v>9</v>
      </c>
      <c r="C595" s="17" t="str">
        <f t="shared" si="82"/>
        <v>44464_9</v>
      </c>
      <c r="D595" s="19">
        <v>135.42008118727588</v>
      </c>
      <c r="E595" s="19">
        <v>163.20492970721972</v>
      </c>
      <c r="F595" s="19">
        <v>348.99665065994509</v>
      </c>
      <c r="G595" s="19">
        <v>177.44172100117856</v>
      </c>
      <c r="H595" s="19">
        <v>0.18274423341198429</v>
      </c>
      <c r="I595" s="19">
        <v>1.8480962252397179</v>
      </c>
      <c r="J595" s="19">
        <v>0.42364175591360592</v>
      </c>
      <c r="K595" s="19">
        <v>-20.956970173373623</v>
      </c>
      <c r="L595" s="19">
        <v>-24.148461901574869</v>
      </c>
      <c r="M595" s="19">
        <v>-51.084574479830202</v>
      </c>
      <c r="N595" s="19">
        <v>-26.868090963609038</v>
      </c>
      <c r="O595" s="19">
        <v>-1.2151265503855868E-2</v>
      </c>
      <c r="P595" s="19">
        <v>-0.15197650506130392</v>
      </c>
      <c r="Q595" s="19">
        <v>-3.9502402912229617E-2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2">
        <v>44464</v>
      </c>
      <c r="B596" s="35">
        <v>10</v>
      </c>
      <c r="C596" s="17" t="str">
        <f t="shared" si="82"/>
        <v>44464_10</v>
      </c>
      <c r="D596" s="19">
        <v>157.3100794044569</v>
      </c>
      <c r="E596" s="19">
        <v>188.74158619482506</v>
      </c>
      <c r="F596" s="19">
        <v>405.55015632817401</v>
      </c>
      <c r="G596" s="19">
        <v>206.95290900079897</v>
      </c>
      <c r="H596" s="19">
        <v>0.20205813946857168</v>
      </c>
      <c r="I596" s="19">
        <v>2.1317957447883749</v>
      </c>
      <c r="J596" s="19">
        <v>0.46349566720987123</v>
      </c>
      <c r="K596" s="19">
        <v>-19.133231862846831</v>
      </c>
      <c r="L596" s="19">
        <v>-21.402971067370224</v>
      </c>
      <c r="M596" s="19">
        <v>-44.761063778920551</v>
      </c>
      <c r="N596" s="19">
        <v>-25.065939252267704</v>
      </c>
      <c r="O596" s="19">
        <v>-7.7121904007403461E-3</v>
      </c>
      <c r="P596" s="19">
        <v>-0.10184915013616092</v>
      </c>
      <c r="Q596" s="19">
        <v>-2.9516156964381805E-2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</v>
      </c>
      <c r="W596" s="3">
        <f t="shared" si="80"/>
        <v>0</v>
      </c>
      <c r="X596" s="3">
        <f t="shared" si="81"/>
        <v>0</v>
      </c>
    </row>
    <row r="597" spans="1:24" x14ac:dyDescent="0.25">
      <c r="A597" s="2">
        <v>44464</v>
      </c>
      <c r="B597" s="35">
        <v>11</v>
      </c>
      <c r="C597" s="17" t="str">
        <f t="shared" si="82"/>
        <v>44464_11</v>
      </c>
      <c r="D597" s="19">
        <v>173.19150088097015</v>
      </c>
      <c r="E597" s="19">
        <v>208.31979603256633</v>
      </c>
      <c r="F597" s="19">
        <v>449.4208262990266</v>
      </c>
      <c r="G597" s="19">
        <v>229.19299905650021</v>
      </c>
      <c r="H597" s="19">
        <v>0.2115058929413291</v>
      </c>
      <c r="I597" s="19">
        <v>2.3786487190040244</v>
      </c>
      <c r="J597" s="19">
        <v>0.48354540589290385</v>
      </c>
      <c r="K597" s="19">
        <v>-16.490595211294711</v>
      </c>
      <c r="L597" s="19">
        <v>-19.153215133101909</v>
      </c>
      <c r="M597" s="19">
        <v>-40.120891537985585</v>
      </c>
      <c r="N597" s="19">
        <v>-22.503587226616037</v>
      </c>
      <c r="O597" s="19">
        <v>1.4137522520198207E-2</v>
      </c>
      <c r="P597" s="19">
        <v>-6.3864645421103483E-2</v>
      </c>
      <c r="Q597" s="19">
        <v>1.9718832457512835E-2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</v>
      </c>
      <c r="W597" s="3">
        <f t="shared" si="80"/>
        <v>0</v>
      </c>
      <c r="X597" s="3">
        <f t="shared" si="81"/>
        <v>0</v>
      </c>
    </row>
    <row r="598" spans="1:24" x14ac:dyDescent="0.25">
      <c r="A598" s="2">
        <v>44464</v>
      </c>
      <c r="B598" s="35">
        <v>12</v>
      </c>
      <c r="C598" s="17" t="str">
        <f t="shared" si="82"/>
        <v>44464_12</v>
      </c>
      <c r="D598" s="19">
        <v>180.34926346425121</v>
      </c>
      <c r="E598" s="19">
        <v>215.77438835025902</v>
      </c>
      <c r="F598" s="19">
        <v>463.77508070390741</v>
      </c>
      <c r="G598" s="19">
        <v>238.55585503576904</v>
      </c>
      <c r="H598" s="19">
        <v>0.21155598785868659</v>
      </c>
      <c r="I598" s="19">
        <v>2.4882185196959004</v>
      </c>
      <c r="J598" s="19">
        <v>0.48582567373367719</v>
      </c>
      <c r="K598" s="19">
        <v>-14.033261781388877</v>
      </c>
      <c r="L598" s="19">
        <v>-17.226664081616843</v>
      </c>
      <c r="M598" s="19">
        <v>-35.031779437881518</v>
      </c>
      <c r="N598" s="19">
        <v>-19.932509501976401</v>
      </c>
      <c r="O598" s="19">
        <v>1.1913148267289266E-2</v>
      </c>
      <c r="P598" s="19">
        <v>-4.4666009384359065E-2</v>
      </c>
      <c r="Q598" s="19">
        <v>1.3995482460424969E-2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</v>
      </c>
      <c r="W598" s="3">
        <f t="shared" si="80"/>
        <v>0</v>
      </c>
      <c r="X598" s="3">
        <f t="shared" si="81"/>
        <v>0</v>
      </c>
    </row>
    <row r="599" spans="1:24" x14ac:dyDescent="0.25">
      <c r="A599" s="2">
        <v>44464</v>
      </c>
      <c r="B599" s="35">
        <v>13</v>
      </c>
      <c r="C599" s="17" t="str">
        <f t="shared" si="82"/>
        <v>44464_13</v>
      </c>
      <c r="D599" s="19">
        <v>181.80138691971482</v>
      </c>
      <c r="E599" s="19">
        <v>218.91623996583354</v>
      </c>
      <c r="F599" s="19">
        <v>473.00378943047383</v>
      </c>
      <c r="G599" s="19">
        <v>241.461643790793</v>
      </c>
      <c r="H599" s="19">
        <v>0.19845307952904728</v>
      </c>
      <c r="I599" s="19">
        <v>2.5678459723071554</v>
      </c>
      <c r="J599" s="19">
        <v>0.45802318449496193</v>
      </c>
      <c r="K599" s="19">
        <v>-10.884312264597822</v>
      </c>
      <c r="L599" s="19">
        <v>-15.468632602257026</v>
      </c>
      <c r="M599" s="19">
        <v>-33.658044157827256</v>
      </c>
      <c r="N599" s="19">
        <v>-17.991599386419395</v>
      </c>
      <c r="O599" s="19">
        <v>1.4919708607388775E-2</v>
      </c>
      <c r="P599" s="19">
        <v>-2.5457029047618762E-2</v>
      </c>
      <c r="Q599" s="19">
        <v>2.0960256207156053E-2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</v>
      </c>
      <c r="W599" s="3">
        <f t="shared" si="80"/>
        <v>0</v>
      </c>
      <c r="X599" s="3">
        <f t="shared" si="81"/>
        <v>0</v>
      </c>
    </row>
    <row r="600" spans="1:24" x14ac:dyDescent="0.25">
      <c r="A600" s="2">
        <v>44464</v>
      </c>
      <c r="B600" s="35">
        <v>14</v>
      </c>
      <c r="C600" s="17" t="str">
        <f t="shared" si="82"/>
        <v>44464_14</v>
      </c>
      <c r="D600" s="19">
        <v>183.06871997738364</v>
      </c>
      <c r="E600" s="19">
        <v>220.8824892800672</v>
      </c>
      <c r="F600" s="19">
        <v>478.97336912608483</v>
      </c>
      <c r="G600" s="19">
        <v>244.45424198882182</v>
      </c>
      <c r="H600" s="19">
        <v>0.19715976549764119</v>
      </c>
      <c r="I600" s="19">
        <v>2.559608842227266</v>
      </c>
      <c r="J600" s="19">
        <v>0.4555466266110042</v>
      </c>
      <c r="K600" s="19">
        <v>-10.756658223584761</v>
      </c>
      <c r="L600" s="19">
        <v>-15.318361489358946</v>
      </c>
      <c r="M600" s="19">
        <v>-33.862830995220229</v>
      </c>
      <c r="N600" s="19">
        <v>-17.983361309171965</v>
      </c>
      <c r="O600" s="19">
        <v>2.3287336135158657E-2</v>
      </c>
      <c r="P600" s="19">
        <v>-1.6074206117784789E-2</v>
      </c>
      <c r="Q600" s="19">
        <v>4.0069969865761633E-2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</v>
      </c>
      <c r="W600" s="3">
        <f t="shared" si="80"/>
        <v>0</v>
      </c>
      <c r="X600" s="3">
        <f t="shared" si="81"/>
        <v>0</v>
      </c>
    </row>
    <row r="601" spans="1:24" x14ac:dyDescent="0.25">
      <c r="A601" s="2">
        <v>44464</v>
      </c>
      <c r="B601" s="35">
        <v>15</v>
      </c>
      <c r="C601" s="17" t="str">
        <f t="shared" si="82"/>
        <v>44464_15</v>
      </c>
      <c r="D601" s="19">
        <v>178.87835882441885</v>
      </c>
      <c r="E601" s="19">
        <v>217.46633291414193</v>
      </c>
      <c r="F601" s="19">
        <v>472.29821910418121</v>
      </c>
      <c r="G601" s="19">
        <v>239.68854240027605</v>
      </c>
      <c r="H601" s="19">
        <v>0.20262737229630176</v>
      </c>
      <c r="I601" s="19">
        <v>2.5207383985992964</v>
      </c>
      <c r="J601" s="19">
        <v>0.46837904810093722</v>
      </c>
      <c r="K601" s="19">
        <v>-12.159995622747207</v>
      </c>
      <c r="L601" s="19">
        <v>-16.64712146941617</v>
      </c>
      <c r="M601" s="19">
        <v>-36.891473664275459</v>
      </c>
      <c r="N601" s="19">
        <v>-19.880382871220316</v>
      </c>
      <c r="O601" s="19">
        <v>1.7306061590656549E-2</v>
      </c>
      <c r="P601" s="19">
        <v>-2.7843017501239978E-2</v>
      </c>
      <c r="Q601" s="19">
        <v>2.5748418705437238E-2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</v>
      </c>
      <c r="W601" s="3">
        <f t="shared" si="80"/>
        <v>0</v>
      </c>
      <c r="X601" s="3">
        <f t="shared" si="81"/>
        <v>0</v>
      </c>
    </row>
    <row r="602" spans="1:24" x14ac:dyDescent="0.25">
      <c r="A602" s="2">
        <v>44464</v>
      </c>
      <c r="B602" s="35">
        <v>16</v>
      </c>
      <c r="C602" s="17" t="str">
        <f t="shared" si="82"/>
        <v>44464_16</v>
      </c>
      <c r="D602" s="19">
        <v>169.75646047965401</v>
      </c>
      <c r="E602" s="19">
        <v>208.20686846934998</v>
      </c>
      <c r="F602" s="19">
        <v>450.97115968784658</v>
      </c>
      <c r="G602" s="19">
        <v>227.25723314873656</v>
      </c>
      <c r="H602" s="19">
        <v>0.19907298049295583</v>
      </c>
      <c r="I602" s="19">
        <v>2.4352431616830077</v>
      </c>
      <c r="J602" s="19">
        <v>0.45974058867480538</v>
      </c>
      <c r="K602" s="19">
        <v>-14.490481821191148</v>
      </c>
      <c r="L602" s="19">
        <v>-19.338348061037099</v>
      </c>
      <c r="M602" s="19">
        <v>-42.741622832675866</v>
      </c>
      <c r="N602" s="19">
        <v>-22.626274327672775</v>
      </c>
      <c r="O602" s="19">
        <v>1.0901072814503568E-2</v>
      </c>
      <c r="P602" s="19">
        <v>-7.1344826838429534E-2</v>
      </c>
      <c r="Q602" s="19">
        <v>1.1029554053492921E-2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0</v>
      </c>
      <c r="W602" s="3">
        <f t="shared" si="80"/>
        <v>0</v>
      </c>
      <c r="X602" s="3">
        <f t="shared" si="81"/>
        <v>0</v>
      </c>
    </row>
    <row r="603" spans="1:24" x14ac:dyDescent="0.25">
      <c r="A603" s="2">
        <v>44464</v>
      </c>
      <c r="B603" s="35">
        <v>17</v>
      </c>
      <c r="C603" s="17" t="str">
        <f t="shared" si="82"/>
        <v>44464_17</v>
      </c>
      <c r="D603" s="19">
        <v>161.51962893934754</v>
      </c>
      <c r="E603" s="19">
        <v>198.90893906343595</v>
      </c>
      <c r="F603" s="19">
        <v>429.16729112153399</v>
      </c>
      <c r="G603" s="19">
        <v>216.27112433708072</v>
      </c>
      <c r="H603" s="19">
        <v>0.18945105359459494</v>
      </c>
      <c r="I603" s="19">
        <v>2.3252552371093569</v>
      </c>
      <c r="J603" s="19">
        <v>0.43976120093748849</v>
      </c>
      <c r="K603" s="19">
        <v>-17.079196558256157</v>
      </c>
      <c r="L603" s="19">
        <v>-21.87396956332973</v>
      </c>
      <c r="M603" s="19">
        <v>-47.798646394547092</v>
      </c>
      <c r="N603" s="19">
        <v>-25.105260877065867</v>
      </c>
      <c r="O603" s="19">
        <v>-2.1494877793140632E-3</v>
      </c>
      <c r="P603" s="19">
        <v>-0.13841770259117098</v>
      </c>
      <c r="Q603" s="19">
        <v>-1.9039778403888954E-2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0</v>
      </c>
      <c r="W603" s="3">
        <f t="shared" si="80"/>
        <v>0</v>
      </c>
      <c r="X603" s="3">
        <f t="shared" si="81"/>
        <v>0</v>
      </c>
    </row>
    <row r="604" spans="1:24" x14ac:dyDescent="0.25">
      <c r="A604" s="2">
        <v>44464</v>
      </c>
      <c r="B604" s="35">
        <v>18</v>
      </c>
      <c r="C604" s="17" t="str">
        <f t="shared" si="82"/>
        <v>44464_18</v>
      </c>
      <c r="D604" s="19">
        <v>155.42094637024138</v>
      </c>
      <c r="E604" s="19">
        <v>192.23405031840795</v>
      </c>
      <c r="F604" s="19">
        <v>414.69007815948794</v>
      </c>
      <c r="G604" s="19">
        <v>208.50812671701203</v>
      </c>
      <c r="H604" s="19">
        <v>0.18225728298198757</v>
      </c>
      <c r="I604" s="19">
        <v>2.2057048233300618</v>
      </c>
      <c r="J604" s="19">
        <v>0.42215892050769943</v>
      </c>
      <c r="K604" s="19">
        <v>-20.70300048753899</v>
      </c>
      <c r="L604" s="19">
        <v>-25.254511212326062</v>
      </c>
      <c r="M604" s="19">
        <v>-54.87166028410239</v>
      </c>
      <c r="N604" s="19">
        <v>-28.047875360432059</v>
      </c>
      <c r="O604" s="19">
        <v>-4.7923266014261671E-3</v>
      </c>
      <c r="P604" s="19">
        <v>-0.19187635030160463</v>
      </c>
      <c r="Q604" s="19">
        <v>-2.4282117921214423E-2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2">
        <v>44464</v>
      </c>
      <c r="B605" s="35">
        <v>19</v>
      </c>
      <c r="C605" s="17" t="str">
        <f t="shared" si="82"/>
        <v>44464_19</v>
      </c>
      <c r="D605" s="19">
        <v>152.65173470028722</v>
      </c>
      <c r="E605" s="19">
        <v>188.27101085096439</v>
      </c>
      <c r="F605" s="19">
        <v>408.45651469388383</v>
      </c>
      <c r="G605" s="19">
        <v>205.56252786633792</v>
      </c>
      <c r="H605" s="19">
        <v>0.18741419970881265</v>
      </c>
      <c r="I605" s="19">
        <v>2.0828269222430364</v>
      </c>
      <c r="J605" s="19">
        <v>0.43278192585345659</v>
      </c>
      <c r="K605" s="19">
        <v>-22.254172295539867</v>
      </c>
      <c r="L605" s="19">
        <v>-26.617127250010903</v>
      </c>
      <c r="M605" s="19">
        <v>-57.877920025117049</v>
      </c>
      <c r="N605" s="19">
        <v>-29.32448530483741</v>
      </c>
      <c r="O605" s="19">
        <v>-9.7858390114736529E-3</v>
      </c>
      <c r="P605" s="19">
        <v>-0.21438229791183402</v>
      </c>
      <c r="Q605" s="19">
        <v>-3.5219772350169612E-2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2">
        <v>44464</v>
      </c>
      <c r="B606" s="35">
        <v>20</v>
      </c>
      <c r="C606" s="17" t="str">
        <f t="shared" si="82"/>
        <v>44464_20</v>
      </c>
      <c r="D606" s="19">
        <v>163.77951216422284</v>
      </c>
      <c r="E606" s="19">
        <v>200.59095336500184</v>
      </c>
      <c r="F606" s="19">
        <v>437.78347602573075</v>
      </c>
      <c r="G606" s="19">
        <v>219.79027888518746</v>
      </c>
      <c r="H606" s="19">
        <v>0.20652565250802146</v>
      </c>
      <c r="I606" s="19">
        <v>2.1655870330459068</v>
      </c>
      <c r="J606" s="19">
        <v>0.47213149571837082</v>
      </c>
      <c r="K606" s="19">
        <v>-23.750391522716114</v>
      </c>
      <c r="L606" s="19">
        <v>-28.217274150273447</v>
      </c>
      <c r="M606" s="19">
        <v>-59.132793913851017</v>
      </c>
      <c r="N606" s="19">
        <v>-30.696235867897315</v>
      </c>
      <c r="O606" s="19">
        <v>-1.9626051469369393E-2</v>
      </c>
      <c r="P606" s="19">
        <v>-0.24957416313004346</v>
      </c>
      <c r="Q606" s="19">
        <v>-5.6334468404759704E-2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2">
        <v>44464</v>
      </c>
      <c r="B607" s="35">
        <v>21</v>
      </c>
      <c r="C607" s="17" t="str">
        <f t="shared" si="82"/>
        <v>44464_21</v>
      </c>
      <c r="D607" s="19">
        <v>188.54935608361569</v>
      </c>
      <c r="E607" s="19">
        <v>230.6430303141546</v>
      </c>
      <c r="F607" s="19">
        <v>507.08389550396868</v>
      </c>
      <c r="G607" s="19">
        <v>254.48674198501865</v>
      </c>
      <c r="H607" s="19">
        <v>0.25694211356231406</v>
      </c>
      <c r="I607" s="19">
        <v>2.5265409268081198</v>
      </c>
      <c r="J607" s="19">
        <v>0.58134519604528312</v>
      </c>
      <c r="K607" s="19">
        <v>-24.826578617688114</v>
      </c>
      <c r="L607" s="19">
        <v>-29.196659368610646</v>
      </c>
      <c r="M607" s="19">
        <v>-62.010627210841974</v>
      </c>
      <c r="N607" s="19">
        <v>-32.037183195519901</v>
      </c>
      <c r="O607" s="19">
        <v>-2.1585566611817653E-2</v>
      </c>
      <c r="P607" s="19">
        <v>-0.26872068134779348</v>
      </c>
      <c r="Q607" s="19">
        <v>-6.0446194162562347E-2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2">
        <v>44464</v>
      </c>
      <c r="B608" s="35">
        <v>22</v>
      </c>
      <c r="C608" s="17" t="str">
        <f t="shared" si="82"/>
        <v>44464_22</v>
      </c>
      <c r="D608" s="19">
        <v>187.07238290917709</v>
      </c>
      <c r="E608" s="19">
        <v>229.79829486905768</v>
      </c>
      <c r="F608" s="19">
        <v>504.21562061398834</v>
      </c>
      <c r="G608" s="19">
        <v>253.02154633351492</v>
      </c>
      <c r="H608" s="19">
        <v>0.25677948642077852</v>
      </c>
      <c r="I608" s="19">
        <v>2.4994354880865464</v>
      </c>
      <c r="J608" s="19">
        <v>0.58089225641484732</v>
      </c>
      <c r="K608" s="19">
        <v>-16.292427697181374</v>
      </c>
      <c r="L608" s="19">
        <v>-18.291500834378148</v>
      </c>
      <c r="M608" s="19">
        <v>-35.24768178112982</v>
      </c>
      <c r="N608" s="19">
        <v>-18.016532406680767</v>
      </c>
      <c r="O608" s="19">
        <v>-2.3390720583029764E-2</v>
      </c>
      <c r="P608" s="19">
        <v>-0.19072638987729892</v>
      </c>
      <c r="Q608" s="19">
        <v>-6.4391350685514354E-2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2">
        <v>44464</v>
      </c>
      <c r="B609" s="35">
        <v>23</v>
      </c>
      <c r="C609" s="17" t="str">
        <f t="shared" si="82"/>
        <v>44464_23</v>
      </c>
      <c r="D609" s="19">
        <v>177.15351079046144</v>
      </c>
      <c r="E609" s="19">
        <v>219.26823199677662</v>
      </c>
      <c r="F609" s="19">
        <v>480.63313748974423</v>
      </c>
      <c r="G609" s="19">
        <v>239.84224809751146</v>
      </c>
      <c r="H609" s="19">
        <v>0.2428639439206432</v>
      </c>
      <c r="I609" s="19">
        <v>2.3994903502875196</v>
      </c>
      <c r="J609" s="19">
        <v>0.55250038096948828</v>
      </c>
      <c r="K609" s="19">
        <v>-9.0489794079534676</v>
      </c>
      <c r="L609" s="19">
        <v>-8.127208805599782</v>
      </c>
      <c r="M609" s="19">
        <v>-11.608945338465311</v>
      </c>
      <c r="N609" s="19">
        <v>-6.584345307899099</v>
      </c>
      <c r="O609" s="19">
        <v>-2.5485598365021535E-2</v>
      </c>
      <c r="P609" s="19">
        <v>-0.127716342086336</v>
      </c>
      <c r="Q609" s="19">
        <v>-6.9027179012946221E-2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2">
        <v>44464</v>
      </c>
      <c r="B610" s="35">
        <v>24</v>
      </c>
      <c r="C610" s="17" t="str">
        <f t="shared" si="82"/>
        <v>44464_24</v>
      </c>
      <c r="D610" s="19">
        <v>165.08698337426864</v>
      </c>
      <c r="E610" s="19">
        <v>204.73825448785209</v>
      </c>
      <c r="F610" s="19">
        <v>449.61799918482666</v>
      </c>
      <c r="G610" s="19">
        <v>223.22017883697109</v>
      </c>
      <c r="H610" s="19">
        <v>0.23198607861962006</v>
      </c>
      <c r="I610" s="19">
        <v>2.2426418861146984</v>
      </c>
      <c r="J610" s="19">
        <v>0.53104570435357168</v>
      </c>
      <c r="K610" s="19">
        <v>-9.9278332142165873</v>
      </c>
      <c r="L610" s="19">
        <v>-9.9590349568952874</v>
      </c>
      <c r="M610" s="19">
        <v>-15.504958600341157</v>
      </c>
      <c r="N610" s="19">
        <v>-8.1754317305737061</v>
      </c>
      <c r="O610" s="19">
        <v>-2.3263445379711034E-2</v>
      </c>
      <c r="P610" s="19">
        <v>-0.14770626070314918</v>
      </c>
      <c r="Q610" s="19">
        <v>-6.4385553820045419E-2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2">
        <v>44465</v>
      </c>
      <c r="B611" s="35">
        <v>1</v>
      </c>
      <c r="C611" s="17" t="str">
        <f t="shared" si="82"/>
        <v>44465_1</v>
      </c>
      <c r="D611" s="19">
        <v>151.33991317676296</v>
      </c>
      <c r="E611" s="19">
        <v>184.87943389417654</v>
      </c>
      <c r="F611" s="19">
        <v>403.63245707702731</v>
      </c>
      <c r="G611" s="19">
        <v>202.31172844456484</v>
      </c>
      <c r="H611" s="19">
        <v>0.2193004045276864</v>
      </c>
      <c r="I611" s="19">
        <v>2.0186385660120023</v>
      </c>
      <c r="J611" s="19">
        <v>0.50435269837136176</v>
      </c>
      <c r="K611" s="19">
        <v>-11.146237432189988</v>
      </c>
      <c r="L611" s="19">
        <v>-11.757469459661593</v>
      </c>
      <c r="M611" s="19">
        <v>-19.603901507318348</v>
      </c>
      <c r="N611" s="19">
        <v>-10.17141736801446</v>
      </c>
      <c r="O611" s="19">
        <v>-2.4373644680282788E-2</v>
      </c>
      <c r="P611" s="19">
        <v>-0.17084243634443938</v>
      </c>
      <c r="Q611" s="19">
        <v>-6.6719768946844213E-2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2">
        <v>44465</v>
      </c>
      <c r="B612" s="35">
        <v>2</v>
      </c>
      <c r="C612" s="17" t="str">
        <f t="shared" si="82"/>
        <v>44465_2</v>
      </c>
      <c r="D612" s="19">
        <v>137.05937256788081</v>
      </c>
      <c r="E612" s="19">
        <v>163.98640137842833</v>
      </c>
      <c r="F612" s="19">
        <v>356.15310315147167</v>
      </c>
      <c r="G612" s="19">
        <v>179.39483816652492</v>
      </c>
      <c r="H612" s="19">
        <v>0.20389991597744411</v>
      </c>
      <c r="I612" s="19">
        <v>1.785924818444373</v>
      </c>
      <c r="J612" s="19">
        <v>0.4711827600082048</v>
      </c>
      <c r="K612" s="19">
        <v>-11.838957975197701</v>
      </c>
      <c r="L612" s="19">
        <v>-12.756450829292625</v>
      </c>
      <c r="M612" s="19">
        <v>-21.286561038255954</v>
      </c>
      <c r="N612" s="19">
        <v>-11.006738307717313</v>
      </c>
      <c r="O612" s="19">
        <v>-2.4109057129927641E-2</v>
      </c>
      <c r="P612" s="19">
        <v>-0.18001796852477869</v>
      </c>
      <c r="Q612" s="19">
        <v>-6.6587316224547194E-2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2">
        <v>44465</v>
      </c>
      <c r="B613" s="35">
        <v>3</v>
      </c>
      <c r="C613" s="17" t="str">
        <f t="shared" si="82"/>
        <v>44465_3</v>
      </c>
      <c r="D613" s="19">
        <v>124.42868942431924</v>
      </c>
      <c r="E613" s="19">
        <v>146.94569878156003</v>
      </c>
      <c r="F613" s="19">
        <v>317.56558169087532</v>
      </c>
      <c r="G613" s="19">
        <v>161.43680831693956</v>
      </c>
      <c r="H613" s="19">
        <v>0.19202729711225325</v>
      </c>
      <c r="I613" s="19">
        <v>1.6122046441309001</v>
      </c>
      <c r="J613" s="19">
        <v>0.44575017877749257</v>
      </c>
      <c r="K613" s="19">
        <v>-13.039153678200494</v>
      </c>
      <c r="L613" s="19">
        <v>-14.147257729514134</v>
      </c>
      <c r="M613" s="19">
        <v>-24.171987141803175</v>
      </c>
      <c r="N613" s="19">
        <v>-12.506380148191878</v>
      </c>
      <c r="O613" s="19">
        <v>-2.2933846111736548E-2</v>
      </c>
      <c r="P613" s="19">
        <v>-0.19756335469901445</v>
      </c>
      <c r="Q613" s="19">
        <v>-6.4164883807595788E-2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2">
        <v>44465</v>
      </c>
      <c r="B614" s="35">
        <v>4</v>
      </c>
      <c r="C614" s="17" t="str">
        <f t="shared" si="82"/>
        <v>44465_4</v>
      </c>
      <c r="D614" s="19">
        <v>117.14892312889725</v>
      </c>
      <c r="E614" s="19">
        <v>136.95572071778128</v>
      </c>
      <c r="F614" s="19">
        <v>294.43177595223386</v>
      </c>
      <c r="G614" s="19">
        <v>150.5733365611392</v>
      </c>
      <c r="H614" s="19">
        <v>0.18861600221221658</v>
      </c>
      <c r="I614" s="19">
        <v>1.5029588463541759</v>
      </c>
      <c r="J614" s="19">
        <v>0.43919250601709614</v>
      </c>
      <c r="K614" s="19">
        <v>-13.151391325716157</v>
      </c>
      <c r="L614" s="19">
        <v>-14.204920393672984</v>
      </c>
      <c r="M614" s="19">
        <v>-24.572351325878131</v>
      </c>
      <c r="N614" s="19">
        <v>-12.649046496565074</v>
      </c>
      <c r="O614" s="19">
        <v>-2.5291611003521095E-2</v>
      </c>
      <c r="P614" s="19">
        <v>-0.19353396933444714</v>
      </c>
      <c r="Q614" s="19">
        <v>-6.9312077599055888E-2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2">
        <v>44465</v>
      </c>
      <c r="B615" s="35">
        <v>5</v>
      </c>
      <c r="C615" s="17" t="str">
        <f t="shared" si="82"/>
        <v>44465_5</v>
      </c>
      <c r="D615" s="19">
        <v>113.52634339911802</v>
      </c>
      <c r="E615" s="19">
        <v>131.95250855447475</v>
      </c>
      <c r="F615" s="19">
        <v>282.23765095717317</v>
      </c>
      <c r="G615" s="19">
        <v>145.13269392802809</v>
      </c>
      <c r="H615" s="19">
        <v>0.18227568083556475</v>
      </c>
      <c r="I615" s="19">
        <v>1.4679706179439909</v>
      </c>
      <c r="J615" s="19">
        <v>0.42647529495574282</v>
      </c>
      <c r="K615" s="19">
        <v>-13.116159573963198</v>
      </c>
      <c r="L615" s="19">
        <v>-14.157162453814822</v>
      </c>
      <c r="M615" s="19">
        <v>-24.725179467547413</v>
      </c>
      <c r="N615" s="19">
        <v>-12.527340214737276</v>
      </c>
      <c r="O615" s="19">
        <v>-2.9441951802731996E-2</v>
      </c>
      <c r="P615" s="19">
        <v>-0.19331890104148949</v>
      </c>
      <c r="Q615" s="19">
        <v>-7.8411501259795E-2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2">
        <v>44465</v>
      </c>
      <c r="B616" s="35">
        <v>6</v>
      </c>
      <c r="C616" s="17" t="str">
        <f t="shared" si="82"/>
        <v>44465_6</v>
      </c>
      <c r="D616" s="19">
        <v>111.81272567520844</v>
      </c>
      <c r="E616" s="19">
        <v>129.85950752568456</v>
      </c>
      <c r="F616" s="19">
        <v>276.51120231567728</v>
      </c>
      <c r="G616" s="19">
        <v>142.73849353752024</v>
      </c>
      <c r="H616" s="19">
        <v>0.17587015242760345</v>
      </c>
      <c r="I616" s="19">
        <v>1.4624514624351319</v>
      </c>
      <c r="J616" s="19">
        <v>0.41154116005023633</v>
      </c>
      <c r="K616" s="19">
        <v>-12.980974987618879</v>
      </c>
      <c r="L616" s="19">
        <v>-14.319888292375666</v>
      </c>
      <c r="M616" s="19">
        <v>-24.747792677577007</v>
      </c>
      <c r="N616" s="19">
        <v>-12.386767342449147</v>
      </c>
      <c r="O616" s="19">
        <v>-2.9297116995602342E-2</v>
      </c>
      <c r="P616" s="19">
        <v>-0.19715810799257213</v>
      </c>
      <c r="Q616" s="19">
        <v>-7.8013337410581168E-2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2">
        <v>44465</v>
      </c>
      <c r="B617" s="35">
        <v>7</v>
      </c>
      <c r="C617" s="17" t="str">
        <f t="shared" si="82"/>
        <v>44465_7</v>
      </c>
      <c r="D617" s="19">
        <v>113.34213169615995</v>
      </c>
      <c r="E617" s="19">
        <v>130.89296397876791</v>
      </c>
      <c r="F617" s="19">
        <v>278.95145125629915</v>
      </c>
      <c r="G617" s="19">
        <v>144.37205886449672</v>
      </c>
      <c r="H617" s="19">
        <v>0.17287144687072764</v>
      </c>
      <c r="I617" s="19">
        <v>1.4645190647538007</v>
      </c>
      <c r="J617" s="19">
        <v>0.4053174850596315</v>
      </c>
      <c r="K617" s="19">
        <v>-12.778694203535501</v>
      </c>
      <c r="L617" s="19">
        <v>-14.276783889326943</v>
      </c>
      <c r="M617" s="19">
        <v>-25.799014414423951</v>
      </c>
      <c r="N617" s="19">
        <v>-12.350019912231847</v>
      </c>
      <c r="O617" s="19">
        <v>-2.8511767897910847E-2</v>
      </c>
      <c r="P617" s="19">
        <v>-0.19380467663961629</v>
      </c>
      <c r="Q617" s="19">
        <v>-7.6144415324208431E-2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2">
        <v>44465</v>
      </c>
      <c r="B618" s="35">
        <v>8</v>
      </c>
      <c r="C618" s="17" t="str">
        <f t="shared" si="82"/>
        <v>44465_8</v>
      </c>
      <c r="D618" s="19">
        <v>112.21836994823752</v>
      </c>
      <c r="E618" s="19">
        <v>129.46985441482875</v>
      </c>
      <c r="F618" s="19">
        <v>275.11918044750587</v>
      </c>
      <c r="G618" s="19">
        <v>142.82256231337666</v>
      </c>
      <c r="H618" s="19">
        <v>0.16290281819341915</v>
      </c>
      <c r="I618" s="19">
        <v>1.4209652030134721</v>
      </c>
      <c r="J618" s="19">
        <v>0.3810845525722707</v>
      </c>
      <c r="K618" s="19">
        <v>-12.158510431121361</v>
      </c>
      <c r="L618" s="19">
        <v>-14.597005757358007</v>
      </c>
      <c r="M618" s="19">
        <v>-27.566438319560827</v>
      </c>
      <c r="N618" s="19">
        <v>-12.208204852017733</v>
      </c>
      <c r="O618" s="19">
        <v>-1.5143947094065208E-2</v>
      </c>
      <c r="P618" s="19">
        <v>-0.18877176854205688</v>
      </c>
      <c r="Q618" s="19">
        <v>-4.5108923447579774E-2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2">
        <v>44465</v>
      </c>
      <c r="B619" s="35">
        <v>9</v>
      </c>
      <c r="C619" s="17" t="str">
        <f t="shared" si="82"/>
        <v>44465_9</v>
      </c>
      <c r="D619" s="19">
        <v>120.31923855303089</v>
      </c>
      <c r="E619" s="19">
        <v>136.61768658351065</v>
      </c>
      <c r="F619" s="19">
        <v>290.59570264295803</v>
      </c>
      <c r="G619" s="19">
        <v>152.03953593352293</v>
      </c>
      <c r="H619" s="19">
        <v>0.17237829702614182</v>
      </c>
      <c r="I619" s="19">
        <v>1.5005349104991157</v>
      </c>
      <c r="J619" s="19">
        <v>0.39918531153625497</v>
      </c>
      <c r="K619" s="19">
        <v>-14.723088120216431</v>
      </c>
      <c r="L619" s="19">
        <v>-18.57974486245552</v>
      </c>
      <c r="M619" s="19">
        <v>-36.903501116492997</v>
      </c>
      <c r="N619" s="19">
        <v>-18.67426529131674</v>
      </c>
      <c r="O619" s="19">
        <v>1.2645313868956454E-2</v>
      </c>
      <c r="P619" s="19">
        <v>-0.16753886431383433</v>
      </c>
      <c r="Q619" s="19">
        <v>1.7891529977497891E-2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2">
        <v>44465</v>
      </c>
      <c r="B620" s="35">
        <v>10</v>
      </c>
      <c r="C620" s="17" t="str">
        <f t="shared" si="82"/>
        <v>44465_10</v>
      </c>
      <c r="D620" s="19">
        <v>137.29654302297794</v>
      </c>
      <c r="E620" s="19">
        <v>156.94144627229073</v>
      </c>
      <c r="F620" s="19">
        <v>335.95163452830047</v>
      </c>
      <c r="G620" s="19">
        <v>175.04743275593532</v>
      </c>
      <c r="H620" s="19">
        <v>0.21350236667394626</v>
      </c>
      <c r="I620" s="19">
        <v>1.7954312537138546</v>
      </c>
      <c r="J620" s="19">
        <v>0.49126458127917955</v>
      </c>
      <c r="K620" s="19">
        <v>-13.630855586775697</v>
      </c>
      <c r="L620" s="19">
        <v>-18.360540074216708</v>
      </c>
      <c r="M620" s="19">
        <v>-36.394954421115578</v>
      </c>
      <c r="N620" s="19">
        <v>-18.646998724709061</v>
      </c>
      <c r="O620" s="19">
        <v>2.1701972271751288E-2</v>
      </c>
      <c r="P620" s="19">
        <v>-0.14600284071403272</v>
      </c>
      <c r="Q620" s="19">
        <v>3.7931473837973698E-2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2">
        <v>44465</v>
      </c>
      <c r="B621" s="35">
        <v>11</v>
      </c>
      <c r="C621" s="17" t="str">
        <f t="shared" si="82"/>
        <v>44465_11</v>
      </c>
      <c r="D621" s="19">
        <v>152.05795844617307</v>
      </c>
      <c r="E621" s="19">
        <v>175.50336977724848</v>
      </c>
      <c r="F621" s="19">
        <v>378.02278167198807</v>
      </c>
      <c r="G621" s="19">
        <v>195.67532962537857</v>
      </c>
      <c r="H621" s="19">
        <v>0.22508982266287009</v>
      </c>
      <c r="I621" s="19">
        <v>1.9973041614991192</v>
      </c>
      <c r="J621" s="19">
        <v>0.51604433092255564</v>
      </c>
      <c r="K621" s="19">
        <v>-10.725134717367979</v>
      </c>
      <c r="L621" s="19">
        <v>-15.306686471709995</v>
      </c>
      <c r="M621" s="19">
        <v>-29.6281579263762</v>
      </c>
      <c r="N621" s="19">
        <v>-15.35192731624246</v>
      </c>
      <c r="O621" s="19">
        <v>2.7647924249994536E-2</v>
      </c>
      <c r="P621" s="19">
        <v>-0.10544312408395377</v>
      </c>
      <c r="Q621" s="19">
        <v>4.9974415722562546E-2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2">
        <v>44465</v>
      </c>
      <c r="B622" s="35">
        <v>12</v>
      </c>
      <c r="C622" s="17" t="str">
        <f t="shared" si="82"/>
        <v>44465_12</v>
      </c>
      <c r="D622" s="19">
        <v>161.01604696262143</v>
      </c>
      <c r="E622" s="19">
        <v>185.99451224197037</v>
      </c>
      <c r="F622" s="19">
        <v>401.62258290264128</v>
      </c>
      <c r="G622" s="19">
        <v>206.86913742416615</v>
      </c>
      <c r="H622" s="19">
        <v>0.2192718108264364</v>
      </c>
      <c r="I622" s="19">
        <v>2.0913326996107249</v>
      </c>
      <c r="J622" s="19">
        <v>0.50214350516099959</v>
      </c>
      <c r="K622" s="19">
        <v>-13.9451139697541</v>
      </c>
      <c r="L622" s="19">
        <v>-19.801956838899848</v>
      </c>
      <c r="M622" s="19">
        <v>-40.896942086479449</v>
      </c>
      <c r="N622" s="19">
        <v>-21.597517310862198</v>
      </c>
      <c r="O622" s="19">
        <v>2.6685571432132179E-2</v>
      </c>
      <c r="P622" s="19">
        <v>-0.11988374359672237</v>
      </c>
      <c r="Q622" s="19">
        <v>4.7704754138194652E-2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0</v>
      </c>
      <c r="W622" s="3">
        <f t="shared" si="80"/>
        <v>0</v>
      </c>
      <c r="X622" s="3">
        <f t="shared" si="81"/>
        <v>0</v>
      </c>
    </row>
    <row r="623" spans="1:24" x14ac:dyDescent="0.25">
      <c r="A623" s="2">
        <v>44465</v>
      </c>
      <c r="B623" s="35">
        <v>13</v>
      </c>
      <c r="C623" s="17" t="str">
        <f t="shared" si="82"/>
        <v>44465_13</v>
      </c>
      <c r="D623" s="19">
        <v>167.57013139023198</v>
      </c>
      <c r="E623" s="19">
        <v>195.29401108943566</v>
      </c>
      <c r="F623" s="19">
        <v>422.36597259304284</v>
      </c>
      <c r="G623" s="19">
        <v>217.35747200852774</v>
      </c>
      <c r="H623" s="19">
        <v>0.21484339911926711</v>
      </c>
      <c r="I623" s="19">
        <v>2.1674801192406301</v>
      </c>
      <c r="J623" s="19">
        <v>0.49424710627087809</v>
      </c>
      <c r="K623" s="19">
        <v>-14.434040033361125</v>
      </c>
      <c r="L623" s="19">
        <v>-21.448379758056728</v>
      </c>
      <c r="M623" s="19">
        <v>-44.339822774630491</v>
      </c>
      <c r="N623" s="19">
        <v>-23.386617937566989</v>
      </c>
      <c r="O623" s="19">
        <v>1.7520239032995828E-2</v>
      </c>
      <c r="P623" s="19">
        <v>-0.1435431688236512</v>
      </c>
      <c r="Q623" s="19">
        <v>2.6481063399651714E-2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x14ac:dyDescent="0.25">
      <c r="A624" s="2">
        <v>44465</v>
      </c>
      <c r="B624" s="35">
        <v>14</v>
      </c>
      <c r="C624" s="17" t="str">
        <f t="shared" si="82"/>
        <v>44465_14</v>
      </c>
      <c r="D624" s="19">
        <v>175.7799278899721</v>
      </c>
      <c r="E624" s="19">
        <v>204.7636243389716</v>
      </c>
      <c r="F624" s="19">
        <v>444.24543019190833</v>
      </c>
      <c r="G624" s="19">
        <v>228.26997494051332</v>
      </c>
      <c r="H624" s="19">
        <v>0.19762005271208627</v>
      </c>
      <c r="I624" s="19">
        <v>2.2258154535391057</v>
      </c>
      <c r="J624" s="19">
        <v>0.45472302376042145</v>
      </c>
      <c r="K624" s="19">
        <v>-14.719889473873106</v>
      </c>
      <c r="L624" s="19">
        <v>-21.341774460149843</v>
      </c>
      <c r="M624" s="19">
        <v>-43.817495136535754</v>
      </c>
      <c r="N624" s="19">
        <v>-23.458993187402339</v>
      </c>
      <c r="O624" s="19">
        <v>1.5301659104433929E-2</v>
      </c>
      <c r="P624" s="19">
        <v>-0.13931475901294191</v>
      </c>
      <c r="Q624" s="19">
        <v>2.1433736004984848E-2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0</v>
      </c>
      <c r="W624" s="3">
        <f t="shared" si="80"/>
        <v>0</v>
      </c>
      <c r="X624" s="3">
        <f t="shared" si="81"/>
        <v>0</v>
      </c>
    </row>
    <row r="625" spans="1:24" x14ac:dyDescent="0.25">
      <c r="A625" s="2">
        <v>44465</v>
      </c>
      <c r="B625" s="35">
        <v>15</v>
      </c>
      <c r="C625" s="17" t="str">
        <f t="shared" si="82"/>
        <v>44465_15</v>
      </c>
      <c r="D625" s="19">
        <v>175.6127963232388</v>
      </c>
      <c r="E625" s="19">
        <v>205.46445581477877</v>
      </c>
      <c r="F625" s="19">
        <v>446.57928831068841</v>
      </c>
      <c r="G625" s="19">
        <v>228.07989316770755</v>
      </c>
      <c r="H625" s="19">
        <v>0.19152682137092158</v>
      </c>
      <c r="I625" s="19">
        <v>2.235055901850485</v>
      </c>
      <c r="J625" s="19">
        <v>0.44292177585363723</v>
      </c>
      <c r="K625" s="19">
        <v>-15.555762992397408</v>
      </c>
      <c r="L625" s="19">
        <v>-21.59013601754954</v>
      </c>
      <c r="M625" s="19">
        <v>-44.247315039910362</v>
      </c>
      <c r="N625" s="19">
        <v>-24.172636525039731</v>
      </c>
      <c r="O625" s="19">
        <v>1.4709513767460091E-2</v>
      </c>
      <c r="P625" s="19">
        <v>-0.12771276486492403</v>
      </c>
      <c r="Q625" s="19">
        <v>1.982199372949707E-2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0</v>
      </c>
      <c r="W625" s="3">
        <f t="shared" si="80"/>
        <v>0</v>
      </c>
      <c r="X625" s="3">
        <f t="shared" si="81"/>
        <v>0</v>
      </c>
    </row>
    <row r="626" spans="1:24" x14ac:dyDescent="0.25">
      <c r="A626" s="2">
        <v>44465</v>
      </c>
      <c r="B626" s="35">
        <v>16</v>
      </c>
      <c r="C626" s="17" t="str">
        <f t="shared" si="82"/>
        <v>44465_16</v>
      </c>
      <c r="D626" s="19">
        <v>164.9134902983082</v>
      </c>
      <c r="E626" s="19">
        <v>197.76067409687411</v>
      </c>
      <c r="F626" s="19">
        <v>428.47208892891609</v>
      </c>
      <c r="G626" s="19">
        <v>217.61085512983306</v>
      </c>
      <c r="H626" s="19">
        <v>0.18926795112044245</v>
      </c>
      <c r="I626" s="19">
        <v>2.2147491039642659</v>
      </c>
      <c r="J626" s="19">
        <v>0.43948856147072146</v>
      </c>
      <c r="K626" s="19">
        <v>-16.864377472351627</v>
      </c>
      <c r="L626" s="19">
        <v>-22.565258424932605</v>
      </c>
      <c r="M626" s="19">
        <v>-46.439247658149078</v>
      </c>
      <c r="N626" s="19">
        <v>-25.622738907055016</v>
      </c>
      <c r="O626" s="19">
        <v>1.1083996355091823E-2</v>
      </c>
      <c r="P626" s="19">
        <v>-0.13647235392295115</v>
      </c>
      <c r="Q626" s="19">
        <v>1.1514766589343669E-2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x14ac:dyDescent="0.25">
      <c r="A627" s="2">
        <v>44465</v>
      </c>
      <c r="B627" s="35">
        <v>17</v>
      </c>
      <c r="C627" s="17" t="str">
        <f t="shared" si="82"/>
        <v>44465_17</v>
      </c>
      <c r="D627" s="19">
        <v>158.23078113211443</v>
      </c>
      <c r="E627" s="19">
        <v>191.69507675939479</v>
      </c>
      <c r="F627" s="19">
        <v>413.6677449593065</v>
      </c>
      <c r="G627" s="19">
        <v>209.4060827546441</v>
      </c>
      <c r="H627" s="19">
        <v>0.18849342297968602</v>
      </c>
      <c r="I627" s="19">
        <v>2.1915373082940999</v>
      </c>
      <c r="J627" s="19">
        <v>0.43815250603331085</v>
      </c>
      <c r="K627" s="19">
        <v>-18.60586605593441</v>
      </c>
      <c r="L627" s="19">
        <v>-23.008221054889901</v>
      </c>
      <c r="M627" s="19">
        <v>-47.557139998285308</v>
      </c>
      <c r="N627" s="19">
        <v>-26.324051728833801</v>
      </c>
      <c r="O627" s="19">
        <v>-1.5163649046207699E-3</v>
      </c>
      <c r="P627" s="19">
        <v>-0.16408653498015371</v>
      </c>
      <c r="Q627" s="19">
        <v>-1.7313026065954029E-2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2">
        <v>44465</v>
      </c>
      <c r="B628" s="35">
        <v>18</v>
      </c>
      <c r="C628" s="17" t="str">
        <f t="shared" si="82"/>
        <v>44465_18</v>
      </c>
      <c r="D628" s="19">
        <v>152.41819705712868</v>
      </c>
      <c r="E628" s="19">
        <v>187.98063798741879</v>
      </c>
      <c r="F628" s="19">
        <v>404.97993629735481</v>
      </c>
      <c r="G628" s="19">
        <v>204.5270221689612</v>
      </c>
      <c r="H628" s="19">
        <v>0.18464058687435383</v>
      </c>
      <c r="I628" s="19">
        <v>2.1422899457271707</v>
      </c>
      <c r="J628" s="19">
        <v>0.42879576498417837</v>
      </c>
      <c r="K628" s="19">
        <v>-21.314610717136276</v>
      </c>
      <c r="L628" s="19">
        <v>-25.01757141561615</v>
      </c>
      <c r="M628" s="19">
        <v>-51.491170945981281</v>
      </c>
      <c r="N628" s="19">
        <v>-28.009622121169155</v>
      </c>
      <c r="O628" s="19">
        <v>-4.9792121288491174E-3</v>
      </c>
      <c r="P628" s="19">
        <v>-0.19361601771126874</v>
      </c>
      <c r="Q628" s="19">
        <v>-2.5107606240284418E-2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2">
        <v>44465</v>
      </c>
      <c r="B629" s="35">
        <v>19</v>
      </c>
      <c r="C629" s="17" t="str">
        <f t="shared" si="82"/>
        <v>44465_19</v>
      </c>
      <c r="D629" s="19">
        <v>151.80248483449134</v>
      </c>
      <c r="E629" s="19">
        <v>187.83371134982053</v>
      </c>
      <c r="F629" s="19">
        <v>406.49025756686433</v>
      </c>
      <c r="G629" s="19">
        <v>205.08677800252147</v>
      </c>
      <c r="H629" s="19">
        <v>0.18198474711269735</v>
      </c>
      <c r="I629" s="19">
        <v>2.0749331534174464</v>
      </c>
      <c r="J629" s="19">
        <v>0.42202214072791222</v>
      </c>
      <c r="K629" s="19">
        <v>-23.256179623643433</v>
      </c>
      <c r="L629" s="19">
        <v>-26.667186639098116</v>
      </c>
      <c r="M629" s="19">
        <v>-54.473028363705851</v>
      </c>
      <c r="N629" s="19">
        <v>-29.677413632690087</v>
      </c>
      <c r="O629" s="19">
        <v>-8.214617170469278E-3</v>
      </c>
      <c r="P629" s="19">
        <v>-0.22168231547636907</v>
      </c>
      <c r="Q629" s="19">
        <v>-3.1504233751005049E-2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2">
        <v>44465</v>
      </c>
      <c r="B630" s="35">
        <v>20</v>
      </c>
      <c r="C630" s="17" t="str">
        <f t="shared" si="82"/>
        <v>44465_20</v>
      </c>
      <c r="D630" s="19">
        <v>164.55372285228037</v>
      </c>
      <c r="E630" s="19">
        <v>202.82004400760303</v>
      </c>
      <c r="F630" s="19">
        <v>441.43345157900592</v>
      </c>
      <c r="G630" s="19">
        <v>221.64333439061306</v>
      </c>
      <c r="H630" s="19">
        <v>0.20217410099508618</v>
      </c>
      <c r="I630" s="19">
        <v>2.1806391583975775</v>
      </c>
      <c r="J630" s="19">
        <v>0.46584322444259429</v>
      </c>
      <c r="K630" s="19">
        <v>-24.014137973694417</v>
      </c>
      <c r="L630" s="19">
        <v>-26.903072890752991</v>
      </c>
      <c r="M630" s="19">
        <v>-52.838378671637116</v>
      </c>
      <c r="N630" s="19">
        <v>-30.12609691133116</v>
      </c>
      <c r="O630" s="19">
        <v>-1.7823186990368285E-2</v>
      </c>
      <c r="P630" s="19">
        <v>-0.24061356712649276</v>
      </c>
      <c r="Q630" s="19">
        <v>-5.254389206511921E-2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2">
        <v>44465</v>
      </c>
      <c r="B631" s="35">
        <v>21</v>
      </c>
      <c r="C631" s="17" t="str">
        <f t="shared" si="82"/>
        <v>44465_21</v>
      </c>
      <c r="D631" s="19">
        <v>195.05507795348038</v>
      </c>
      <c r="E631" s="19">
        <v>240.05468546711907</v>
      </c>
      <c r="F631" s="19">
        <v>526.37008655086538</v>
      </c>
      <c r="G631" s="19">
        <v>263.83736649397872</v>
      </c>
      <c r="H631" s="19">
        <v>0.2547185301859009</v>
      </c>
      <c r="I631" s="19">
        <v>2.6069176119366304</v>
      </c>
      <c r="J631" s="19">
        <v>0.58036281323979377</v>
      </c>
      <c r="K631" s="19">
        <v>-25.778445408077481</v>
      </c>
      <c r="L631" s="19">
        <v>-28.770001323905781</v>
      </c>
      <c r="M631" s="19">
        <v>-57.261430729861196</v>
      </c>
      <c r="N631" s="19">
        <v>-32.506855115309143</v>
      </c>
      <c r="O631" s="19">
        <v>-2.134417832786235E-2</v>
      </c>
      <c r="P631" s="19">
        <v>-0.26027884375167665</v>
      </c>
      <c r="Q631" s="19">
        <v>-6.0601152534131161E-2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2">
        <v>44465</v>
      </c>
      <c r="B632" s="35">
        <v>22</v>
      </c>
      <c r="C632" s="17" t="str">
        <f t="shared" si="82"/>
        <v>44465_22</v>
      </c>
      <c r="D632" s="19">
        <v>193.79189337156885</v>
      </c>
      <c r="E632" s="19">
        <v>240.28198403614539</v>
      </c>
      <c r="F632" s="19">
        <v>526.39183558333912</v>
      </c>
      <c r="G632" s="19">
        <v>263.20569008154644</v>
      </c>
      <c r="H632" s="19">
        <v>0.24889773071282512</v>
      </c>
      <c r="I632" s="19">
        <v>2.5991543425109276</v>
      </c>
      <c r="J632" s="19">
        <v>0.56736608014801926</v>
      </c>
      <c r="K632" s="19">
        <v>-28.148087767819241</v>
      </c>
      <c r="L632" s="19">
        <v>-31.521650621764923</v>
      </c>
      <c r="M632" s="19">
        <v>-63.125303772648287</v>
      </c>
      <c r="N632" s="19">
        <v>-35.713797711428121</v>
      </c>
      <c r="O632" s="19">
        <v>-2.3508192002065571E-2</v>
      </c>
      <c r="P632" s="19">
        <v>-0.2869877611358832</v>
      </c>
      <c r="Q632" s="19">
        <v>-6.5465581884872379E-2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2">
        <v>44465</v>
      </c>
      <c r="B633" s="35">
        <v>23</v>
      </c>
      <c r="C633" s="17" t="str">
        <f t="shared" si="82"/>
        <v>44465_23</v>
      </c>
      <c r="D633" s="19">
        <v>180.92452495481052</v>
      </c>
      <c r="E633" s="19">
        <v>225.89971867223917</v>
      </c>
      <c r="F633" s="19">
        <v>495.07007360336883</v>
      </c>
      <c r="G633" s="19">
        <v>246.35844377342255</v>
      </c>
      <c r="H633" s="19">
        <v>0.23320551254131489</v>
      </c>
      <c r="I633" s="19">
        <v>2.4397494778510955</v>
      </c>
      <c r="J633" s="19">
        <v>0.53377558917872714</v>
      </c>
      <c r="K633" s="19">
        <v>-24.7678656504497</v>
      </c>
      <c r="L633" s="19">
        <v>-26.632546511204847</v>
      </c>
      <c r="M633" s="19">
        <v>-52.602808981145756</v>
      </c>
      <c r="N633" s="19">
        <v>-30.116132003888545</v>
      </c>
      <c r="O633" s="19">
        <v>-2.3519614494846471E-2</v>
      </c>
      <c r="P633" s="19">
        <v>-0.24706586303748515</v>
      </c>
      <c r="Q633" s="19">
        <v>-6.5624874581108814E-2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2">
        <v>44465</v>
      </c>
      <c r="B634" s="35">
        <v>24</v>
      </c>
      <c r="C634" s="17" t="str">
        <f t="shared" si="82"/>
        <v>44465_24</v>
      </c>
      <c r="D634" s="19">
        <v>161.79703624980286</v>
      </c>
      <c r="E634" s="19">
        <v>202.0149158925573</v>
      </c>
      <c r="F634" s="19">
        <v>442.59493247410387</v>
      </c>
      <c r="G634" s="19">
        <v>219.5814028790623</v>
      </c>
      <c r="H634" s="19">
        <v>0.21760279887643655</v>
      </c>
      <c r="I634" s="19">
        <v>2.1962569153289282</v>
      </c>
      <c r="J634" s="19">
        <v>0.5016254575265956</v>
      </c>
      <c r="K634" s="19">
        <v>-18.316592825112778</v>
      </c>
      <c r="L634" s="19">
        <v>-19.085447964103089</v>
      </c>
      <c r="M634" s="19">
        <v>-36.704070428848823</v>
      </c>
      <c r="N634" s="19">
        <v>-21.467542637068966</v>
      </c>
      <c r="O634" s="19">
        <v>-1.8831727271158043E-2</v>
      </c>
      <c r="P634" s="19">
        <v>-0.17877609731483746</v>
      </c>
      <c r="Q634" s="19">
        <v>-5.4992491619531979E-2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2">
        <v>44466</v>
      </c>
      <c r="B635" s="35">
        <v>1</v>
      </c>
      <c r="C635" s="17" t="str">
        <f t="shared" si="82"/>
        <v>44466_1</v>
      </c>
      <c r="D635" s="19">
        <v>141.95609537802946</v>
      </c>
      <c r="E635" s="19">
        <v>174.32809397068979</v>
      </c>
      <c r="F635" s="19">
        <v>378.92643446806039</v>
      </c>
      <c r="G635" s="19">
        <v>189.33487983980748</v>
      </c>
      <c r="H635" s="19">
        <v>0.20154619768702686</v>
      </c>
      <c r="I635" s="19">
        <v>1.9263836740318745</v>
      </c>
      <c r="J635" s="19">
        <v>0.46922153555387769</v>
      </c>
      <c r="K635" s="19">
        <v>-18.545305599405534</v>
      </c>
      <c r="L635" s="19">
        <v>-19.144166051160525</v>
      </c>
      <c r="M635" s="19">
        <v>-37.480749693223544</v>
      </c>
      <c r="N635" s="19">
        <v>-22.058267143226047</v>
      </c>
      <c r="O635" s="19">
        <v>-2.033860868522893E-2</v>
      </c>
      <c r="P635" s="19">
        <v>-0.18159130039009294</v>
      </c>
      <c r="Q635" s="19">
        <v>-5.8579442886133926E-2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2">
        <v>44466</v>
      </c>
      <c r="B636" s="35">
        <v>2</v>
      </c>
      <c r="C636" s="17" t="str">
        <f t="shared" si="82"/>
        <v>44466_2</v>
      </c>
      <c r="D636" s="19">
        <v>126.41916483650979</v>
      </c>
      <c r="E636" s="19">
        <v>153.10187416430048</v>
      </c>
      <c r="F636" s="19">
        <v>329.36063858718961</v>
      </c>
      <c r="G636" s="19">
        <v>165.96340099339329</v>
      </c>
      <c r="H636" s="19">
        <v>0.18110884090517523</v>
      </c>
      <c r="I636" s="19">
        <v>1.6969081300864148</v>
      </c>
      <c r="J636" s="19">
        <v>0.42515596453336835</v>
      </c>
      <c r="K636" s="19">
        <v>-20.185024577378005</v>
      </c>
      <c r="L636" s="19">
        <v>-20.949798897753389</v>
      </c>
      <c r="M636" s="19">
        <v>-41.152706347407523</v>
      </c>
      <c r="N636" s="19">
        <v>-23.762183277461531</v>
      </c>
      <c r="O636" s="19">
        <v>-2.1920537026257451E-2</v>
      </c>
      <c r="P636" s="19">
        <v>-0.20571191181189086</v>
      </c>
      <c r="Q636" s="19">
        <v>-6.1986775908521786E-2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2">
        <v>44466</v>
      </c>
      <c r="B637" s="35">
        <v>3</v>
      </c>
      <c r="C637" s="17" t="str">
        <f t="shared" si="82"/>
        <v>44466_3</v>
      </c>
      <c r="D637" s="19">
        <v>115.95976443029734</v>
      </c>
      <c r="E637" s="19">
        <v>138.47842657576498</v>
      </c>
      <c r="F637" s="19">
        <v>296.82425020853776</v>
      </c>
      <c r="G637" s="19">
        <v>151.15774585560371</v>
      </c>
      <c r="H637" s="19">
        <v>0.17526524764163282</v>
      </c>
      <c r="I637" s="19">
        <v>1.5370183904945958</v>
      </c>
      <c r="J637" s="19">
        <v>0.41286096832204766</v>
      </c>
      <c r="K637" s="19">
        <v>-19.734068726610907</v>
      </c>
      <c r="L637" s="19">
        <v>-20.325228928659605</v>
      </c>
      <c r="M637" s="19">
        <v>-40.272323664914566</v>
      </c>
      <c r="N637" s="19">
        <v>-23.302127956349544</v>
      </c>
      <c r="O637" s="19">
        <v>-2.3878592733003474E-2</v>
      </c>
      <c r="P637" s="19">
        <v>-0.19996712673610068</v>
      </c>
      <c r="Q637" s="19">
        <v>-6.6683314778563915E-2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2">
        <v>44466</v>
      </c>
      <c r="B638" s="35">
        <v>4</v>
      </c>
      <c r="C638" s="17" t="str">
        <f t="shared" si="82"/>
        <v>44466_4</v>
      </c>
      <c r="D638" s="19">
        <v>111.52950933238026</v>
      </c>
      <c r="E638" s="19">
        <v>132.13142974539457</v>
      </c>
      <c r="F638" s="19">
        <v>281.2419876346404</v>
      </c>
      <c r="G638" s="19">
        <v>144.25386493413436</v>
      </c>
      <c r="H638" s="19">
        <v>0.17003542176376069</v>
      </c>
      <c r="I638" s="19">
        <v>1.4735106257961774</v>
      </c>
      <c r="J638" s="19">
        <v>0.40135091506751708</v>
      </c>
      <c r="K638" s="19">
        <v>-20.556382791593492</v>
      </c>
      <c r="L638" s="19">
        <v>-21.309637002582271</v>
      </c>
      <c r="M638" s="19">
        <v>-42.824016904688122</v>
      </c>
      <c r="N638" s="19">
        <v>-24.502436210506453</v>
      </c>
      <c r="O638" s="19">
        <v>-2.5597659698122961E-2</v>
      </c>
      <c r="P638" s="19">
        <v>-0.21336385457955739</v>
      </c>
      <c r="Q638" s="19">
        <v>-7.0334527501862157E-2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2">
        <v>44466</v>
      </c>
      <c r="B639" s="35">
        <v>5</v>
      </c>
      <c r="C639" s="17" t="str">
        <f t="shared" si="82"/>
        <v>44466_5</v>
      </c>
      <c r="D639" s="19">
        <v>109.453680676754</v>
      </c>
      <c r="E639" s="19">
        <v>129.17344116542321</v>
      </c>
      <c r="F639" s="19">
        <v>274.48948153491386</v>
      </c>
      <c r="G639" s="19">
        <v>141.01211578385085</v>
      </c>
      <c r="H639" s="19">
        <v>0.16903343237146429</v>
      </c>
      <c r="I639" s="19">
        <v>1.4394916759627439</v>
      </c>
      <c r="J639" s="19">
        <v>0.398547059041156</v>
      </c>
      <c r="K639" s="19">
        <v>-21.519347349413675</v>
      </c>
      <c r="L639" s="19">
        <v>-22.689594850280745</v>
      </c>
      <c r="M639" s="19">
        <v>-45.32167617321241</v>
      </c>
      <c r="N639" s="19">
        <v>-25.677982674091542</v>
      </c>
      <c r="O639" s="19">
        <v>-2.9096219459940082E-2</v>
      </c>
      <c r="P639" s="19">
        <v>-0.23727101355565636</v>
      </c>
      <c r="Q639" s="19">
        <v>-7.8059089647810692E-2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2">
        <v>44466</v>
      </c>
      <c r="B640" s="35">
        <v>6</v>
      </c>
      <c r="C640" s="17" t="str">
        <f t="shared" si="82"/>
        <v>44466_6</v>
      </c>
      <c r="D640" s="19">
        <v>110.76397724482602</v>
      </c>
      <c r="E640" s="19">
        <v>131.85387895758456</v>
      </c>
      <c r="F640" s="19">
        <v>280.40557786191738</v>
      </c>
      <c r="G640" s="19">
        <v>143.34858768636767</v>
      </c>
      <c r="H640" s="19">
        <v>0.16873891871136923</v>
      </c>
      <c r="I640" s="19">
        <v>1.4623038788659701</v>
      </c>
      <c r="J640" s="19">
        <v>0.39726425610437111</v>
      </c>
      <c r="K640" s="19">
        <v>-25.795379729569543</v>
      </c>
      <c r="L640" s="19">
        <v>-29.444530244279342</v>
      </c>
      <c r="M640" s="19">
        <v>-60.575059763096249</v>
      </c>
      <c r="N640" s="19">
        <v>-32.8866018704162</v>
      </c>
      <c r="O640" s="19">
        <v>-2.7691782871591193E-2</v>
      </c>
      <c r="P640" s="19">
        <v>-0.29167511444020416</v>
      </c>
      <c r="Q640" s="19">
        <v>-7.472352705962379E-2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2">
        <v>44466</v>
      </c>
      <c r="B641" s="35">
        <v>7</v>
      </c>
      <c r="C641" s="17" t="str">
        <f t="shared" si="82"/>
        <v>44466_7</v>
      </c>
      <c r="D641" s="19">
        <v>125.91050708730025</v>
      </c>
      <c r="E641" s="19">
        <v>149.11688061058797</v>
      </c>
      <c r="F641" s="19">
        <v>318.33800943536755</v>
      </c>
      <c r="G641" s="19">
        <v>163.8693700175493</v>
      </c>
      <c r="H641" s="19">
        <v>0.17929947774982904</v>
      </c>
      <c r="I641" s="19">
        <v>1.6426423763187226</v>
      </c>
      <c r="J641" s="19">
        <v>0.42044251680122446</v>
      </c>
      <c r="K641" s="19">
        <v>-41.217730030344853</v>
      </c>
      <c r="L641" s="19">
        <v>-49.485773012553793</v>
      </c>
      <c r="M641" s="19">
        <v>-107.9424846030473</v>
      </c>
      <c r="N641" s="19">
        <v>-56.343689506072892</v>
      </c>
      <c r="O641" s="19">
        <v>-2.6168476409490458E-2</v>
      </c>
      <c r="P641" s="19">
        <v>-0.41574101852586554</v>
      </c>
      <c r="Q641" s="19">
        <v>-7.0925588687568542E-2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2">
        <v>44466</v>
      </c>
      <c r="B642" s="35">
        <v>8</v>
      </c>
      <c r="C642" s="17" t="str">
        <f t="shared" si="82"/>
        <v>44466_8</v>
      </c>
      <c r="D642" s="19">
        <v>150.76251660173995</v>
      </c>
      <c r="E642" s="19">
        <v>177.87246077429219</v>
      </c>
      <c r="F642" s="19">
        <v>377.07833448900158</v>
      </c>
      <c r="G642" s="19">
        <v>196.53824866923932</v>
      </c>
      <c r="H642" s="19">
        <v>0.18528991075823309</v>
      </c>
      <c r="I642" s="19">
        <v>1.93066083902023</v>
      </c>
      <c r="J642" s="19">
        <v>0.43089289847650925</v>
      </c>
      <c r="K642" s="19">
        <v>-33.095827396915247</v>
      </c>
      <c r="L642" s="19">
        <v>-39.141047657871759</v>
      </c>
      <c r="M642" s="19">
        <v>-88.307814647635325</v>
      </c>
      <c r="N642" s="19">
        <v>-46.664986997474976</v>
      </c>
      <c r="O642" s="19">
        <v>-1.010577245286419E-2</v>
      </c>
      <c r="P642" s="19">
        <v>-0.23545750090086043</v>
      </c>
      <c r="Q642" s="19">
        <v>-3.3826083096407701E-2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2">
        <v>44466</v>
      </c>
      <c r="B643" s="35">
        <v>9</v>
      </c>
      <c r="C643" s="17" t="str">
        <f t="shared" si="82"/>
        <v>44466_9</v>
      </c>
      <c r="D643" s="19">
        <v>174.78078220246087</v>
      </c>
      <c r="E643" s="19">
        <v>211.69958038790674</v>
      </c>
      <c r="F643" s="19">
        <v>445.45595461723047</v>
      </c>
      <c r="G643" s="19">
        <v>229.08534952898887</v>
      </c>
      <c r="H643" s="19">
        <v>0.19198778931886229</v>
      </c>
      <c r="I643" s="19">
        <v>2.421165767206273</v>
      </c>
      <c r="J643" s="19">
        <v>0.44394124273949659</v>
      </c>
      <c r="K643" s="19">
        <v>-25.309401685764573</v>
      </c>
      <c r="L643" s="19">
        <v>-29.912070731958988</v>
      </c>
      <c r="M643" s="19">
        <v>-68.761091697879351</v>
      </c>
      <c r="N643" s="19">
        <v>-38.303017145575787</v>
      </c>
      <c r="O643" s="19">
        <v>2.616805041430454E-2</v>
      </c>
      <c r="P643" s="19">
        <v>-7.7999349270955878E-2</v>
      </c>
      <c r="Q643" s="19">
        <v>4.8352231232346152E-2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2">
        <v>44466</v>
      </c>
      <c r="B644" s="35">
        <v>10</v>
      </c>
      <c r="C644" s="17" t="str">
        <f t="shared" si="82"/>
        <v>44466_10</v>
      </c>
      <c r="D644" s="19">
        <v>190.5117819928785</v>
      </c>
      <c r="E644" s="19">
        <v>233.54268077833134</v>
      </c>
      <c r="F644" s="19">
        <v>491.1328167247857</v>
      </c>
      <c r="G644" s="19">
        <v>250.94866183113703</v>
      </c>
      <c r="H644" s="19">
        <v>0.21969745735357227</v>
      </c>
      <c r="I644" s="19">
        <v>2.759187961576643</v>
      </c>
      <c r="J644" s="19">
        <v>0.50803343684459323</v>
      </c>
      <c r="K644" s="19">
        <v>-21.458480600123586</v>
      </c>
      <c r="L644" s="19">
        <v>-23.940755008681286</v>
      </c>
      <c r="M644" s="19">
        <v>-55.526359728829618</v>
      </c>
      <c r="N644" s="19">
        <v>-32.630632717248176</v>
      </c>
      <c r="O644" s="19">
        <v>2.9938041892586219E-2</v>
      </c>
      <c r="P644" s="19">
        <v>8.2067317240426315E-3</v>
      </c>
      <c r="Q644" s="19">
        <v>5.6058771158952948E-2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2">
        <v>44466</v>
      </c>
      <c r="B645" s="35">
        <v>11</v>
      </c>
      <c r="C645" s="17" t="str">
        <f t="shared" si="82"/>
        <v>44466_11</v>
      </c>
      <c r="D645" s="19">
        <v>200.38433294321334</v>
      </c>
      <c r="E645" s="19">
        <v>245.37959263283392</v>
      </c>
      <c r="F645" s="19">
        <v>516.78234001265889</v>
      </c>
      <c r="G645" s="19">
        <v>264.26832339774251</v>
      </c>
      <c r="H645" s="19">
        <v>0.2296749476530083</v>
      </c>
      <c r="I645" s="19">
        <v>2.902997555135264</v>
      </c>
      <c r="J645" s="19">
        <v>0.53238524909579388</v>
      </c>
      <c r="K645" s="19">
        <v>-17.785613442847172</v>
      </c>
      <c r="L645" s="19">
        <v>-19.468649653054818</v>
      </c>
      <c r="M645" s="19">
        <v>-45.803982669089336</v>
      </c>
      <c r="N645" s="19">
        <v>-27.881439611904291</v>
      </c>
      <c r="O645" s="19">
        <v>6.5198769523378955E-2</v>
      </c>
      <c r="P645" s="19">
        <v>8.9953418434580809E-2</v>
      </c>
      <c r="Q645" s="19">
        <v>0.13640462589259653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0.15867575580050655</v>
      </c>
      <c r="W645" s="3">
        <f t="shared" si="80"/>
        <v>0</v>
      </c>
      <c r="X645" s="3">
        <f t="shared" si="81"/>
        <v>0.24651344411690665</v>
      </c>
    </row>
    <row r="646" spans="1:24" x14ac:dyDescent="0.25">
      <c r="A646" s="2">
        <v>44466</v>
      </c>
      <c r="B646" s="35">
        <v>12</v>
      </c>
      <c r="C646" s="17" t="str">
        <f t="shared" si="82"/>
        <v>44466_12</v>
      </c>
      <c r="D646" s="19">
        <v>207.00687305989385</v>
      </c>
      <c r="E646" s="19">
        <v>252.02781707740701</v>
      </c>
      <c r="F646" s="19">
        <v>531.09936690320751</v>
      </c>
      <c r="G646" s="19">
        <v>272.00657962034933</v>
      </c>
      <c r="H646" s="19">
        <v>0.24670611558553648</v>
      </c>
      <c r="I646" s="19">
        <v>2.9832417130609343</v>
      </c>
      <c r="J646" s="19">
        <v>0.57088438589604107</v>
      </c>
      <c r="K646" s="19">
        <v>-14.388368561652584</v>
      </c>
      <c r="L646" s="19">
        <v>-16.483566584820217</v>
      </c>
      <c r="M646" s="19">
        <v>-39.603736664996418</v>
      </c>
      <c r="N646" s="19">
        <v>-24.028102755416448</v>
      </c>
      <c r="O646" s="19">
        <v>8.6826784096898951E-2</v>
      </c>
      <c r="P646" s="19">
        <v>0.1350742235471219</v>
      </c>
      <c r="Q646" s="19">
        <v>0.18539327459919436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0.39328315722360851</v>
      </c>
      <c r="W646" s="3">
        <f t="shared" si="80"/>
        <v>0</v>
      </c>
      <c r="X646" s="3">
        <f t="shared" si="81"/>
        <v>0.6797833540347954</v>
      </c>
    </row>
    <row r="647" spans="1:24" x14ac:dyDescent="0.25">
      <c r="A647" s="2">
        <v>44466</v>
      </c>
      <c r="B647" s="35">
        <v>13</v>
      </c>
      <c r="C647" s="17" t="str">
        <f t="shared" si="82"/>
        <v>44466_13</v>
      </c>
      <c r="D647" s="19">
        <v>212.66575573315018</v>
      </c>
      <c r="E647" s="19">
        <v>256.42396386978857</v>
      </c>
      <c r="F647" s="19">
        <v>541.15326481746365</v>
      </c>
      <c r="G647" s="19">
        <v>278.20664889195916</v>
      </c>
      <c r="H647" s="19">
        <v>0.25772669608245447</v>
      </c>
      <c r="I647" s="19">
        <v>3.0075089109083684</v>
      </c>
      <c r="J647" s="19">
        <v>0.59903164307910306</v>
      </c>
      <c r="K647" s="19">
        <v>-13.374071683641631</v>
      </c>
      <c r="L647" s="19">
        <v>-16.272641604756409</v>
      </c>
      <c r="M647" s="19">
        <v>-38.85638333961063</v>
      </c>
      <c r="N647" s="19">
        <v>-22.982539290454987</v>
      </c>
      <c r="O647" s="19">
        <v>7.7922553195724262E-2</v>
      </c>
      <c r="P647" s="19">
        <v>0.11764686209112571</v>
      </c>
      <c r="Q647" s="19">
        <v>0.16546701350194198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0.22125608167361055</v>
      </c>
      <c r="W647" s="3">
        <f t="shared" si="80"/>
        <v>0</v>
      </c>
      <c r="X647" s="3">
        <f t="shared" si="81"/>
        <v>0.37610706140698169</v>
      </c>
    </row>
    <row r="648" spans="1:24" x14ac:dyDescent="0.25">
      <c r="A648" s="2">
        <v>44466</v>
      </c>
      <c r="B648" s="35">
        <v>14</v>
      </c>
      <c r="C648" s="17" t="str">
        <f t="shared" si="82"/>
        <v>44466_14</v>
      </c>
      <c r="D648" s="19">
        <v>216.47274889615539</v>
      </c>
      <c r="E648" s="19">
        <v>261.07445175539374</v>
      </c>
      <c r="F648" s="19">
        <v>552.70176995397901</v>
      </c>
      <c r="G648" s="19">
        <v>283.77459597756314</v>
      </c>
      <c r="H648" s="19">
        <v>0.24492026618252072</v>
      </c>
      <c r="I648" s="19">
        <v>3.0267949228496054</v>
      </c>
      <c r="J648" s="19">
        <v>0.57034463527818557</v>
      </c>
      <c r="K648" s="19">
        <v>-12.871522673726439</v>
      </c>
      <c r="L648" s="19">
        <v>-14.309335421962899</v>
      </c>
      <c r="M648" s="19">
        <v>-34.186649499019339</v>
      </c>
      <c r="N648" s="19">
        <v>-21.754226570177671</v>
      </c>
      <c r="O648" s="19">
        <v>7.5204207727755448E-2</v>
      </c>
      <c r="P648" s="19">
        <v>0.14751144524216711</v>
      </c>
      <c r="Q648" s="19">
        <v>0.15865815882665232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0.22737241586686693</v>
      </c>
      <c r="W648" s="3">
        <f t="shared" si="80"/>
        <v>0</v>
      </c>
      <c r="X648" s="3">
        <f t="shared" si="81"/>
        <v>0.36728150209785221</v>
      </c>
    </row>
    <row r="649" spans="1:24" x14ac:dyDescent="0.25">
      <c r="A649" s="2">
        <v>44466</v>
      </c>
      <c r="B649" s="35">
        <v>15</v>
      </c>
      <c r="C649" s="17" t="str">
        <f t="shared" si="82"/>
        <v>44466_15</v>
      </c>
      <c r="D649" s="19">
        <v>213.18799941053115</v>
      </c>
      <c r="E649" s="19">
        <v>259.00269071052043</v>
      </c>
      <c r="F649" s="19">
        <v>548.7881816906563</v>
      </c>
      <c r="G649" s="19">
        <v>279.40623370003846</v>
      </c>
      <c r="H649" s="19">
        <v>0.25070657616561609</v>
      </c>
      <c r="I649" s="19">
        <v>3.0278541814022062</v>
      </c>
      <c r="J649" s="19">
        <v>0.5845087115999541</v>
      </c>
      <c r="K649" s="19">
        <v>-12.288032855121376</v>
      </c>
      <c r="L649" s="19">
        <v>-12.02210780291696</v>
      </c>
      <c r="M649" s="19">
        <v>-29.46277262982538</v>
      </c>
      <c r="N649" s="19">
        <v>-20.403214032044225</v>
      </c>
      <c r="O649" s="19">
        <v>7.8349936952156835E-2</v>
      </c>
      <c r="P649" s="19">
        <v>0.18993707966195542</v>
      </c>
      <c r="Q649" s="19">
        <v>0.16548614754216801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0.25304929035548279</v>
      </c>
      <c r="W649" s="3">
        <f t="shared" si="80"/>
        <v>0</v>
      </c>
      <c r="X649" s="3">
        <f t="shared" si="81"/>
        <v>0.40018974581507338</v>
      </c>
    </row>
    <row r="650" spans="1:24" x14ac:dyDescent="0.25">
      <c r="A650" s="2">
        <v>44466</v>
      </c>
      <c r="B650" s="35">
        <v>16</v>
      </c>
      <c r="C650" s="17" t="str">
        <f t="shared" si="82"/>
        <v>44466_16</v>
      </c>
      <c r="D650" s="19">
        <v>208.32227427544603</v>
      </c>
      <c r="E650" s="19">
        <v>255.03947540607359</v>
      </c>
      <c r="F650" s="19">
        <v>538.88933624727019</v>
      </c>
      <c r="G650" s="19">
        <v>272.93338211997104</v>
      </c>
      <c r="H650" s="19">
        <v>0.25163120467170269</v>
      </c>
      <c r="I650" s="19">
        <v>3.0212611220181116</v>
      </c>
      <c r="J650" s="19">
        <v>0.58691948209901379</v>
      </c>
      <c r="K650" s="19">
        <v>-14.744010420863153</v>
      </c>
      <c r="L650" s="19">
        <v>-13.505858245250028</v>
      </c>
      <c r="M650" s="19">
        <v>-32.435430264920178</v>
      </c>
      <c r="N650" s="19">
        <v>-23.59389649460606</v>
      </c>
      <c r="O650" s="19">
        <v>7.0689957028934353E-2</v>
      </c>
      <c r="P650" s="19">
        <v>0.17681345792472575</v>
      </c>
      <c r="Q650" s="19">
        <v>0.14798432135976214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0.16773592947116919</v>
      </c>
      <c r="W650" s="3">
        <f t="shared" si="80"/>
        <v>0</v>
      </c>
      <c r="X650" s="3">
        <f t="shared" si="81"/>
        <v>0.25205570023044538</v>
      </c>
    </row>
    <row r="651" spans="1:24" x14ac:dyDescent="0.25">
      <c r="A651" s="2">
        <v>44466</v>
      </c>
      <c r="B651" s="35">
        <v>17</v>
      </c>
      <c r="C651" s="17" t="str">
        <f t="shared" si="82"/>
        <v>44466_17</v>
      </c>
      <c r="D651" s="19">
        <v>204.79313373390923</v>
      </c>
      <c r="E651" s="19">
        <v>251.10456152741943</v>
      </c>
      <c r="F651" s="19">
        <v>529.11290659554027</v>
      </c>
      <c r="G651" s="19">
        <v>267.34921676810728</v>
      </c>
      <c r="H651" s="19">
        <v>0.24372926012746005</v>
      </c>
      <c r="I651" s="19">
        <v>2.9817901201903587</v>
      </c>
      <c r="J651" s="19">
        <v>0.56757525373893225</v>
      </c>
      <c r="K651" s="19">
        <v>-20.550322746887115</v>
      </c>
      <c r="L651" s="19">
        <v>-20.886119822854148</v>
      </c>
      <c r="M651" s="19">
        <v>-47.971945981791549</v>
      </c>
      <c r="N651" s="19">
        <v>-30.34280752688953</v>
      </c>
      <c r="O651" s="19">
        <v>4.6086375845033375E-2</v>
      </c>
      <c r="P651" s="19">
        <v>3.6829854961703781E-2</v>
      </c>
      <c r="Q651" s="19">
        <v>9.1569190599092173E-2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2">
        <v>44466</v>
      </c>
      <c r="B652" s="35">
        <v>18</v>
      </c>
      <c r="C652" s="17" t="str">
        <f t="shared" ref="C652:C715" si="90">CONCATENATE(A652,"_",B652)</f>
        <v>44466_18</v>
      </c>
      <c r="D652" s="19">
        <v>194.66101182770382</v>
      </c>
      <c r="E652" s="19">
        <v>239.23256203740084</v>
      </c>
      <c r="F652" s="19">
        <v>505.57262128348492</v>
      </c>
      <c r="G652" s="19">
        <v>255.58729967827051</v>
      </c>
      <c r="H652" s="19">
        <v>0.22484884098031666</v>
      </c>
      <c r="I652" s="19">
        <v>2.7745908651616991</v>
      </c>
      <c r="J652" s="19">
        <v>0.52354061823947928</v>
      </c>
      <c r="K652" s="19">
        <v>-28.978339932421381</v>
      </c>
      <c r="L652" s="19">
        <v>-31.317687411686258</v>
      </c>
      <c r="M652" s="19">
        <v>-68.829939606645482</v>
      </c>
      <c r="N652" s="19">
        <v>-39.331046506335142</v>
      </c>
      <c r="O652" s="19">
        <v>6.675869003507643E-3</v>
      </c>
      <c r="P652" s="19">
        <v>-0.13755752771935201</v>
      </c>
      <c r="Q652" s="19">
        <v>1.557089707865101E-3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2">
        <v>44466</v>
      </c>
      <c r="B653" s="35">
        <v>19</v>
      </c>
      <c r="C653" s="17" t="str">
        <f t="shared" si="90"/>
        <v>44466_19</v>
      </c>
      <c r="D653" s="19">
        <v>180.5034594454097</v>
      </c>
      <c r="E653" s="19">
        <v>221.62136074347856</v>
      </c>
      <c r="F653" s="19">
        <v>471.69200197045689</v>
      </c>
      <c r="G653" s="19">
        <v>239.87306912884679</v>
      </c>
      <c r="H653" s="19">
        <v>0.19672482799637256</v>
      </c>
      <c r="I653" s="19">
        <v>2.4652551892004264</v>
      </c>
      <c r="J653" s="19">
        <v>0.4589599161755647</v>
      </c>
      <c r="K653" s="19">
        <v>-32.938240621167893</v>
      </c>
      <c r="L653" s="19">
        <v>-35.285112630711488</v>
      </c>
      <c r="M653" s="19">
        <v>-76.363025976713203</v>
      </c>
      <c r="N653" s="19">
        <v>-43.518034923358819</v>
      </c>
      <c r="O653" s="19">
        <v>7.3644754179996025E-3</v>
      </c>
      <c r="P653" s="19">
        <v>-0.17875478629157535</v>
      </c>
      <c r="Q653" s="19">
        <v>9.5533025615476934E-3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2">
        <v>44466</v>
      </c>
      <c r="B654" s="35">
        <v>20</v>
      </c>
      <c r="C654" s="17" t="str">
        <f t="shared" si="90"/>
        <v>44466_20</v>
      </c>
      <c r="D654" s="19">
        <v>186.0049044022559</v>
      </c>
      <c r="E654" s="19">
        <v>229.11151754106572</v>
      </c>
      <c r="F654" s="19">
        <v>492.66266421497807</v>
      </c>
      <c r="G654" s="19">
        <v>247.83961947887857</v>
      </c>
      <c r="H654" s="19">
        <v>0.21922024541357438</v>
      </c>
      <c r="I654" s="19">
        <v>2.5132993375922879</v>
      </c>
      <c r="J654" s="19">
        <v>0.5099937463521893</v>
      </c>
      <c r="K654" s="19">
        <v>-35.606294941055836</v>
      </c>
      <c r="L654" s="19">
        <v>-37.415800894158615</v>
      </c>
      <c r="M654" s="19">
        <v>-78.669322848087063</v>
      </c>
      <c r="N654" s="19">
        <v>-46.024023554228265</v>
      </c>
      <c r="O654" s="19">
        <v>-4.3267524599325006E-3</v>
      </c>
      <c r="P654" s="19">
        <v>-0.22583092011629227</v>
      </c>
      <c r="Q654" s="19">
        <v>-2.1821714933923687E-2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2">
        <v>44466</v>
      </c>
      <c r="B655" s="35">
        <v>21</v>
      </c>
      <c r="C655" s="17" t="str">
        <f t="shared" si="90"/>
        <v>44466_21</v>
      </c>
      <c r="D655" s="19">
        <v>209.01929954541106</v>
      </c>
      <c r="E655" s="19">
        <v>259.15584062750884</v>
      </c>
      <c r="F655" s="19">
        <v>562.84818977504153</v>
      </c>
      <c r="G655" s="19">
        <v>281.58226944937297</v>
      </c>
      <c r="H655" s="19">
        <v>0.26953741449344398</v>
      </c>
      <c r="I655" s="19">
        <v>2.8636922914488716</v>
      </c>
      <c r="J655" s="19">
        <v>0.61913701284881395</v>
      </c>
      <c r="K655" s="19">
        <v>-38.754678362800988</v>
      </c>
      <c r="L655" s="19">
        <v>-41.599293195252315</v>
      </c>
      <c r="M655" s="19">
        <v>-87.926211698679452</v>
      </c>
      <c r="N655" s="19">
        <v>-50.673091585780071</v>
      </c>
      <c r="O655" s="19">
        <v>-2.5457632676022966E-3</v>
      </c>
      <c r="P655" s="19">
        <v>-0.26627135983050793</v>
      </c>
      <c r="Q655" s="19">
        <v>-1.7522345698231988E-2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2">
        <v>44466</v>
      </c>
      <c r="B656" s="35">
        <v>22</v>
      </c>
      <c r="C656" s="17" t="str">
        <f t="shared" si="90"/>
        <v>44466_22</v>
      </c>
      <c r="D656" s="19">
        <v>201.71791618903057</v>
      </c>
      <c r="E656" s="19">
        <v>251.05465641525163</v>
      </c>
      <c r="F656" s="19">
        <v>546.86936808085534</v>
      </c>
      <c r="G656" s="19">
        <v>272.69040930250122</v>
      </c>
      <c r="H656" s="19">
        <v>0.26793232773885728</v>
      </c>
      <c r="I656" s="19">
        <v>2.7778902577569942</v>
      </c>
      <c r="J656" s="19">
        <v>0.6155280866324695</v>
      </c>
      <c r="K656" s="19">
        <v>-42.717892172535784</v>
      </c>
      <c r="L656" s="19">
        <v>-45.730730068743952</v>
      </c>
      <c r="M656" s="19">
        <v>-97.143486386647751</v>
      </c>
      <c r="N656" s="19">
        <v>-55.836599786856972</v>
      </c>
      <c r="O656" s="19">
        <v>1.4368351566575812E-2</v>
      </c>
      <c r="P656" s="19">
        <v>-0.28426137345423291</v>
      </c>
      <c r="Q656" s="19">
        <v>2.1403879537825521E-2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2">
        <v>44466</v>
      </c>
      <c r="B657" s="35">
        <v>23</v>
      </c>
      <c r="C657" s="17" t="str">
        <f t="shared" si="90"/>
        <v>44466_23</v>
      </c>
      <c r="D657" s="19">
        <v>184.60713177002407</v>
      </c>
      <c r="E657" s="19">
        <v>232.32758248675373</v>
      </c>
      <c r="F657" s="19">
        <v>505.6810896814182</v>
      </c>
      <c r="G657" s="19">
        <v>250.42651245281428</v>
      </c>
      <c r="H657" s="19">
        <v>0.26285193447562516</v>
      </c>
      <c r="I657" s="19">
        <v>2.598420589084248</v>
      </c>
      <c r="J657" s="19">
        <v>0.60786672256001428</v>
      </c>
      <c r="K657" s="19">
        <v>-41.46986268117201</v>
      </c>
      <c r="L657" s="19">
        <v>-43.756711693880227</v>
      </c>
      <c r="M657" s="19">
        <v>-92.928133410402566</v>
      </c>
      <c r="N657" s="19">
        <v>-53.971559122221869</v>
      </c>
      <c r="O657" s="19">
        <v>1.307463708237605E-2</v>
      </c>
      <c r="P657" s="19">
        <v>-0.27689341655662469</v>
      </c>
      <c r="Q657" s="19">
        <v>1.8265754947260411E-2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2">
        <v>44466</v>
      </c>
      <c r="B658" s="35">
        <v>24</v>
      </c>
      <c r="C658" s="17" t="str">
        <f t="shared" si="90"/>
        <v>44466_24</v>
      </c>
      <c r="D658" s="19">
        <v>164.32853737685639</v>
      </c>
      <c r="E658" s="19">
        <v>206.83848119711919</v>
      </c>
      <c r="F658" s="19">
        <v>450.47015785974975</v>
      </c>
      <c r="G658" s="19">
        <v>221.54256582827986</v>
      </c>
      <c r="H658" s="19">
        <v>0.24261784504612466</v>
      </c>
      <c r="I658" s="19">
        <v>2.3200504291408581</v>
      </c>
      <c r="J658" s="19">
        <v>0.56465901686466813</v>
      </c>
      <c r="K658" s="19">
        <v>-32.015323177796851</v>
      </c>
      <c r="L658" s="19">
        <v>-32.691621598511013</v>
      </c>
      <c r="M658" s="19">
        <v>-67.9404388702593</v>
      </c>
      <c r="N658" s="19">
        <v>-39.446042605992858</v>
      </c>
      <c r="O658" s="19">
        <v>-7.3197851900206196E-3</v>
      </c>
      <c r="P658" s="19">
        <v>-0.21950502298581792</v>
      </c>
      <c r="Q658" s="19">
        <v>-2.8751212480519907E-2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2">
        <v>44467</v>
      </c>
      <c r="B659" s="35">
        <v>1</v>
      </c>
      <c r="C659" s="17" t="str">
        <f t="shared" si="90"/>
        <v>44467_1</v>
      </c>
      <c r="D659" s="19">
        <v>143.32591741851047</v>
      </c>
      <c r="E659" s="19">
        <v>177.6321828192994</v>
      </c>
      <c r="F659" s="19">
        <v>383.72270989444462</v>
      </c>
      <c r="G659" s="19">
        <v>190.24604196510629</v>
      </c>
      <c r="H659" s="19">
        <v>0.21015735880407829</v>
      </c>
      <c r="I659" s="19">
        <v>2.0105955804378453</v>
      </c>
      <c r="J659" s="19">
        <v>0.4930041319230245</v>
      </c>
      <c r="K659" s="19">
        <v>-28.807305580372706</v>
      </c>
      <c r="L659" s="19">
        <v>-29.385605866827603</v>
      </c>
      <c r="M659" s="19">
        <v>-57.723217837125738</v>
      </c>
      <c r="N659" s="19">
        <v>-34.528167233307371</v>
      </c>
      <c r="O659" s="19">
        <v>-1.0818013743636329E-2</v>
      </c>
      <c r="P659" s="19">
        <v>-0.20801327636241779</v>
      </c>
      <c r="Q659" s="19">
        <v>-3.7058769966517191E-2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2">
        <v>44467</v>
      </c>
      <c r="B660" s="35">
        <v>2</v>
      </c>
      <c r="C660" s="17" t="str">
        <f t="shared" si="90"/>
        <v>44467_2</v>
      </c>
      <c r="D660" s="19">
        <v>127.70029951490784</v>
      </c>
      <c r="E660" s="19">
        <v>154.97304860947705</v>
      </c>
      <c r="F660" s="19">
        <v>333.46093899393236</v>
      </c>
      <c r="G660" s="19">
        <v>166.81360472265726</v>
      </c>
      <c r="H660" s="19">
        <v>0.18632513103013407</v>
      </c>
      <c r="I660" s="19">
        <v>1.76121269129935</v>
      </c>
      <c r="J660" s="19">
        <v>0.43963301218832596</v>
      </c>
      <c r="K660" s="19">
        <v>-29.388815425781402</v>
      </c>
      <c r="L660" s="19">
        <v>-30.187087632631513</v>
      </c>
      <c r="M660" s="19">
        <v>-58.90905056159103</v>
      </c>
      <c r="N660" s="19">
        <v>-34.944231259810294</v>
      </c>
      <c r="O660" s="19">
        <v>-1.4720411781010653E-2</v>
      </c>
      <c r="P660" s="19">
        <v>-0.219722068240367</v>
      </c>
      <c r="Q660" s="19">
        <v>-4.6465305659085097E-2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2">
        <v>44467</v>
      </c>
      <c r="B661" s="35">
        <v>3</v>
      </c>
      <c r="C661" s="17" t="str">
        <f t="shared" si="90"/>
        <v>44467_3</v>
      </c>
      <c r="D661" s="19">
        <v>118.11871964360243</v>
      </c>
      <c r="E661" s="19">
        <v>142.11197206352671</v>
      </c>
      <c r="F661" s="19">
        <v>306.54828887198647</v>
      </c>
      <c r="G661" s="19">
        <v>153.42282275940565</v>
      </c>
      <c r="H661" s="19">
        <v>0.17712898951255199</v>
      </c>
      <c r="I661" s="19">
        <v>1.62599170782436</v>
      </c>
      <c r="J661" s="19">
        <v>0.41885583781319918</v>
      </c>
      <c r="K661" s="19">
        <v>-30.060752160668354</v>
      </c>
      <c r="L661" s="19">
        <v>-30.422067221071302</v>
      </c>
      <c r="M661" s="19">
        <v>-59.539081513856857</v>
      </c>
      <c r="N661" s="19">
        <v>-35.463736139465425</v>
      </c>
      <c r="O661" s="19">
        <v>-1.7740617397964814E-2</v>
      </c>
      <c r="P661" s="19">
        <v>-0.22141475177172959</v>
      </c>
      <c r="Q661" s="19">
        <v>-5.2784559788696284E-2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2">
        <v>44467</v>
      </c>
      <c r="B662" s="35">
        <v>4</v>
      </c>
      <c r="C662" s="17" t="str">
        <f t="shared" si="90"/>
        <v>44467_4</v>
      </c>
      <c r="D662" s="19">
        <v>113.37612275868351</v>
      </c>
      <c r="E662" s="19">
        <v>136.19060828476583</v>
      </c>
      <c r="F662" s="19">
        <v>291.61815190726747</v>
      </c>
      <c r="G662" s="19">
        <v>146.8618671215406</v>
      </c>
      <c r="H662" s="19">
        <v>0.17698667302486046</v>
      </c>
      <c r="I662" s="19">
        <v>1.5804211737796034</v>
      </c>
      <c r="J662" s="19">
        <v>0.41915398962919576</v>
      </c>
      <c r="K662" s="19">
        <v>-30.700690675967891</v>
      </c>
      <c r="L662" s="19">
        <v>-31.677805409481522</v>
      </c>
      <c r="M662" s="19">
        <v>-62.060073518201932</v>
      </c>
      <c r="N662" s="19">
        <v>-36.650010069650442</v>
      </c>
      <c r="O662" s="19">
        <v>-1.6866017392943359E-2</v>
      </c>
      <c r="P662" s="19">
        <v>-0.23395359127514606</v>
      </c>
      <c r="Q662" s="19">
        <v>-5.0236886452249961E-2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2">
        <v>44467</v>
      </c>
      <c r="B663" s="35">
        <v>5</v>
      </c>
      <c r="C663" s="17" t="str">
        <f t="shared" si="90"/>
        <v>44467_5</v>
      </c>
      <c r="D663" s="19">
        <v>111.60181722008694</v>
      </c>
      <c r="E663" s="19">
        <v>132.85599159229344</v>
      </c>
      <c r="F663" s="19">
        <v>284.59812263228127</v>
      </c>
      <c r="G663" s="19">
        <v>143.93491976318663</v>
      </c>
      <c r="H663" s="19">
        <v>0.18239388579490842</v>
      </c>
      <c r="I663" s="19">
        <v>1.5411802120744682</v>
      </c>
      <c r="J663" s="19">
        <v>0.43246178367323385</v>
      </c>
      <c r="K663" s="19">
        <v>-31.054961463771342</v>
      </c>
      <c r="L663" s="19">
        <v>-31.835950367123999</v>
      </c>
      <c r="M663" s="19">
        <v>-62.257079538608764</v>
      </c>
      <c r="N663" s="19">
        <v>-36.679160806177308</v>
      </c>
      <c r="O663" s="19">
        <v>-1.3630164907678731E-2</v>
      </c>
      <c r="P663" s="19">
        <v>-0.23624863769193358</v>
      </c>
      <c r="Q663" s="19">
        <v>-4.2875513722548247E-2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2">
        <v>44467</v>
      </c>
      <c r="B664" s="35">
        <v>6</v>
      </c>
      <c r="C664" s="17" t="str">
        <f t="shared" si="90"/>
        <v>44467_6</v>
      </c>
      <c r="D664" s="19">
        <v>113.1964256682206</v>
      </c>
      <c r="E664" s="19">
        <v>136.71955001058623</v>
      </c>
      <c r="F664" s="19">
        <v>292.80716530647391</v>
      </c>
      <c r="G664" s="19">
        <v>146.94270757079912</v>
      </c>
      <c r="H664" s="19">
        <v>0.18081060084367301</v>
      </c>
      <c r="I664" s="19">
        <v>1.585347962639555</v>
      </c>
      <c r="J664" s="19">
        <v>0.42805469726793055</v>
      </c>
      <c r="K664" s="19">
        <v>-38.803782463235578</v>
      </c>
      <c r="L664" s="19">
        <v>-42.502538429469752</v>
      </c>
      <c r="M664" s="19">
        <v>-86.965293752108593</v>
      </c>
      <c r="N664" s="19">
        <v>-48.84555239705054</v>
      </c>
      <c r="O664" s="19">
        <v>-1.3533661511369307E-2</v>
      </c>
      <c r="P664" s="19">
        <v>-0.32538165155239779</v>
      </c>
      <c r="Q664" s="19">
        <v>-4.2417937426316749E-2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2">
        <v>44467</v>
      </c>
      <c r="B665" s="35">
        <v>7</v>
      </c>
      <c r="C665" s="17" t="str">
        <f t="shared" si="90"/>
        <v>44467_7</v>
      </c>
      <c r="D665" s="19">
        <v>127.57596473179721</v>
      </c>
      <c r="E665" s="19">
        <v>153.03093512090396</v>
      </c>
      <c r="F665" s="19">
        <v>328.38064400139808</v>
      </c>
      <c r="G665" s="19">
        <v>166.63062566928195</v>
      </c>
      <c r="H665" s="19">
        <v>0.19149791047623937</v>
      </c>
      <c r="I665" s="19">
        <v>1.7356766766084712</v>
      </c>
      <c r="J665" s="19">
        <v>0.45036528772160545</v>
      </c>
      <c r="K665" s="19">
        <v>-46.467433089324217</v>
      </c>
      <c r="L665" s="19">
        <v>-51.50501616859507</v>
      </c>
      <c r="M665" s="19">
        <v>-110.34759036134518</v>
      </c>
      <c r="N665" s="19">
        <v>-60.877095232272154</v>
      </c>
      <c r="O665" s="19">
        <v>-1.0057699593733056E-2</v>
      </c>
      <c r="P665" s="19">
        <v>-0.37467747650301381</v>
      </c>
      <c r="Q665" s="19">
        <v>-3.3801454064155335E-2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2">
        <v>44467</v>
      </c>
      <c r="B666" s="35">
        <v>8</v>
      </c>
      <c r="C666" s="17" t="str">
        <f t="shared" si="90"/>
        <v>44467_8</v>
      </c>
      <c r="D666" s="19">
        <v>150.24259762982078</v>
      </c>
      <c r="E666" s="19">
        <v>177.38880602738766</v>
      </c>
      <c r="F666" s="19">
        <v>377.32624280269579</v>
      </c>
      <c r="G666" s="19">
        <v>195.15284759552944</v>
      </c>
      <c r="H666" s="19">
        <v>0.19305202224013721</v>
      </c>
      <c r="I666" s="19">
        <v>1.9543523884136875</v>
      </c>
      <c r="J666" s="19">
        <v>0.45105917618070679</v>
      </c>
      <c r="K666" s="19">
        <v>-37.446899873926029</v>
      </c>
      <c r="L666" s="19">
        <v>-39.049493536748827</v>
      </c>
      <c r="M666" s="19">
        <v>-84.203132836790772</v>
      </c>
      <c r="N666" s="19">
        <v>-49.61383797262134</v>
      </c>
      <c r="O666" s="19">
        <v>1.5367823541553806E-2</v>
      </c>
      <c r="P666" s="19">
        <v>-0.1772092225071687</v>
      </c>
      <c r="Q666" s="19">
        <v>2.3986117577819793E-2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2">
        <v>44467</v>
      </c>
      <c r="B667" s="35">
        <v>9</v>
      </c>
      <c r="C667" s="17" t="str">
        <f t="shared" si="90"/>
        <v>44467_9</v>
      </c>
      <c r="D667" s="19">
        <v>171.21287237397081</v>
      </c>
      <c r="E667" s="19">
        <v>207.17351920383274</v>
      </c>
      <c r="F667" s="19">
        <v>438.18385093923138</v>
      </c>
      <c r="G667" s="19">
        <v>223.57978725848099</v>
      </c>
      <c r="H667" s="19">
        <v>0.22413807368852376</v>
      </c>
      <c r="I667" s="19">
        <v>2.4461609797495525</v>
      </c>
      <c r="J667" s="19">
        <v>0.52011319788801536</v>
      </c>
      <c r="K667" s="19">
        <v>-28.836633073338096</v>
      </c>
      <c r="L667" s="19">
        <v>-27.711885530027168</v>
      </c>
      <c r="M667" s="19">
        <v>-61.341672142219529</v>
      </c>
      <c r="N667" s="19">
        <v>-39.671717765838423</v>
      </c>
      <c r="O667" s="19">
        <v>3.8167180156218596E-2</v>
      </c>
      <c r="P667" s="19">
        <v>2.1133577748776507E-2</v>
      </c>
      <c r="Q667" s="19">
        <v>8.1338647267638023E-2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2">
        <v>44467</v>
      </c>
      <c r="B668" s="35">
        <v>10</v>
      </c>
      <c r="C668" s="17" t="str">
        <f t="shared" si="90"/>
        <v>44467_10</v>
      </c>
      <c r="D668" s="19">
        <v>185.99775581328771</v>
      </c>
      <c r="E668" s="19">
        <v>229.73940449782373</v>
      </c>
      <c r="F668" s="19">
        <v>484.44010158446804</v>
      </c>
      <c r="G668" s="19">
        <v>245.13810177647238</v>
      </c>
      <c r="H668" s="19">
        <v>0.2457065742047263</v>
      </c>
      <c r="I668" s="19">
        <v>2.8637454264562208</v>
      </c>
      <c r="J668" s="19">
        <v>0.57736093269455424</v>
      </c>
      <c r="K668" s="19">
        <v>-22.13463794174881</v>
      </c>
      <c r="L668" s="19">
        <v>-20.733495411510656</v>
      </c>
      <c r="M668" s="19">
        <v>-46.410289264877306</v>
      </c>
      <c r="N668" s="19">
        <v>-31.88180708042966</v>
      </c>
      <c r="O668" s="19">
        <v>5.1289793700832108E-2</v>
      </c>
      <c r="P668" s="19">
        <v>0.11996938314924165</v>
      </c>
      <c r="Q668" s="19">
        <v>0.10547936339175441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1.7697020368887938E-2</v>
      </c>
      <c r="W668" s="3">
        <f t="shared" si="88"/>
        <v>0</v>
      </c>
      <c r="X668" s="3">
        <f t="shared" si="89"/>
        <v>0</v>
      </c>
    </row>
    <row r="669" spans="1:24" x14ac:dyDescent="0.25">
      <c r="A669" s="2">
        <v>44467</v>
      </c>
      <c r="B669" s="35">
        <v>11</v>
      </c>
      <c r="C669" s="17" t="str">
        <f t="shared" si="90"/>
        <v>44467_11</v>
      </c>
      <c r="D669" s="19">
        <v>194.63714816583413</v>
      </c>
      <c r="E669" s="19">
        <v>238.659450628663</v>
      </c>
      <c r="F669" s="19">
        <v>503.22084620270397</v>
      </c>
      <c r="G669" s="19">
        <v>255.98912673020772</v>
      </c>
      <c r="H669" s="19">
        <v>0.25391679254341609</v>
      </c>
      <c r="I669" s="19">
        <v>2.9607575396466945</v>
      </c>
      <c r="J669" s="19">
        <v>0.58990580281208627</v>
      </c>
      <c r="K669" s="19">
        <v>-18.996854297225621</v>
      </c>
      <c r="L669" s="19">
        <v>-16.843616406299589</v>
      </c>
      <c r="M669" s="19">
        <v>-38.232868585570216</v>
      </c>
      <c r="N669" s="19">
        <v>-27.756147519018704</v>
      </c>
      <c r="O669" s="19">
        <v>7.1680514515242405E-2</v>
      </c>
      <c r="P669" s="19">
        <v>0.18171342911426314</v>
      </c>
      <c r="Q669" s="19">
        <v>0.15170927806792001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0.172129874026028</v>
      </c>
      <c r="W669" s="3">
        <f t="shared" si="88"/>
        <v>0</v>
      </c>
      <c r="X669" s="3">
        <f t="shared" si="89"/>
        <v>0.2778185038928262</v>
      </c>
    </row>
    <row r="670" spans="1:24" x14ac:dyDescent="0.25">
      <c r="A670" s="2">
        <v>44467</v>
      </c>
      <c r="B670" s="35">
        <v>12</v>
      </c>
      <c r="C670" s="17" t="str">
        <f t="shared" si="90"/>
        <v>44467_12</v>
      </c>
      <c r="D670" s="19">
        <v>195.82691695314159</v>
      </c>
      <c r="E670" s="19">
        <v>244.0865911564606</v>
      </c>
      <c r="F670" s="19">
        <v>515.43367514124589</v>
      </c>
      <c r="G670" s="19">
        <v>262.65386487010022</v>
      </c>
      <c r="H670" s="19">
        <v>0.25084265737092137</v>
      </c>
      <c r="I670" s="19">
        <v>3.0093300507571179</v>
      </c>
      <c r="J670" s="19">
        <v>0.58449324611032982</v>
      </c>
      <c r="K670" s="19">
        <v>-16.34906687428818</v>
      </c>
      <c r="L670" s="19">
        <v>-14.316471506148755</v>
      </c>
      <c r="M670" s="19">
        <v>-32.930056528059332</v>
      </c>
      <c r="N670" s="19">
        <v>-24.767477406604669</v>
      </c>
      <c r="O670" s="19">
        <v>7.8507434734268494E-2</v>
      </c>
      <c r="P670" s="19">
        <v>0.20678945898906251</v>
      </c>
      <c r="Q670" s="19">
        <v>0.16693678875256826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0.2548918806174465</v>
      </c>
      <c r="W670" s="3">
        <f t="shared" si="88"/>
        <v>0</v>
      </c>
      <c r="X670" s="3">
        <f t="shared" si="89"/>
        <v>0.41216415531274736</v>
      </c>
    </row>
    <row r="671" spans="1:24" x14ac:dyDescent="0.25">
      <c r="A671" s="2">
        <v>44467</v>
      </c>
      <c r="B671" s="35">
        <v>13</v>
      </c>
      <c r="C671" s="17" t="str">
        <f t="shared" si="90"/>
        <v>44467_13</v>
      </c>
      <c r="D671" s="19">
        <v>200.38587447691089</v>
      </c>
      <c r="E671" s="19">
        <v>251.67356903411445</v>
      </c>
      <c r="F671" s="19">
        <v>532.32071116970531</v>
      </c>
      <c r="G671" s="19">
        <v>271.67593255502061</v>
      </c>
      <c r="H671" s="19">
        <v>0.26000419780533168</v>
      </c>
      <c r="I671" s="19">
        <v>3.0797837528757213</v>
      </c>
      <c r="J671" s="19">
        <v>0.60582583279416846</v>
      </c>
      <c r="K671" s="19">
        <v>-15.996558283940487</v>
      </c>
      <c r="L671" s="19">
        <v>-15.623337977117789</v>
      </c>
      <c r="M671" s="19">
        <v>-35.554612880597013</v>
      </c>
      <c r="N671" s="19">
        <v>-24.397368685459579</v>
      </c>
      <c r="O671" s="19">
        <v>8.2532162280259155E-2</v>
      </c>
      <c r="P671" s="19">
        <v>0.15998399540919625</v>
      </c>
      <c r="Q671" s="19">
        <v>0.17607241804008558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0.28136781011845163</v>
      </c>
      <c r="W671" s="3">
        <f t="shared" si="88"/>
        <v>0</v>
      </c>
      <c r="X671" s="3">
        <f t="shared" si="89"/>
        <v>0.45227103045107181</v>
      </c>
    </row>
    <row r="672" spans="1:24" x14ac:dyDescent="0.25">
      <c r="A672" s="2">
        <v>44467</v>
      </c>
      <c r="B672" s="35">
        <v>14</v>
      </c>
      <c r="C672" s="17" t="str">
        <f t="shared" si="90"/>
        <v>44467_14</v>
      </c>
      <c r="D672" s="19">
        <v>204.85209103306414</v>
      </c>
      <c r="E672" s="19">
        <v>255.88455678417409</v>
      </c>
      <c r="F672" s="19">
        <v>542.27861057318341</v>
      </c>
      <c r="G672" s="19">
        <v>278.15824394589276</v>
      </c>
      <c r="H672" s="19">
        <v>0.24937021692648886</v>
      </c>
      <c r="I672" s="19">
        <v>3.0517573888940155</v>
      </c>
      <c r="J672" s="19">
        <v>0.58165236233032092</v>
      </c>
      <c r="K672" s="19">
        <v>-13.659216831205882</v>
      </c>
      <c r="L672" s="19">
        <v>-11.365322319329374</v>
      </c>
      <c r="M672" s="19">
        <v>-26.424911857764926</v>
      </c>
      <c r="N672" s="19">
        <v>-21.33040840583142</v>
      </c>
      <c r="O672" s="19">
        <v>6.4279165620789919E-2</v>
      </c>
      <c r="P672" s="19">
        <v>0.21172905204609152</v>
      </c>
      <c r="Q672" s="19">
        <v>0.13427307702722457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0.11865499185374881</v>
      </c>
      <c r="W672" s="3">
        <f t="shared" si="88"/>
        <v>0</v>
      </c>
      <c r="X672" s="3">
        <f t="shared" si="89"/>
        <v>0.14779323377027809</v>
      </c>
    </row>
    <row r="673" spans="1:24" x14ac:dyDescent="0.25">
      <c r="A673" s="2">
        <v>44467</v>
      </c>
      <c r="B673" s="35">
        <v>15</v>
      </c>
      <c r="C673" s="17" t="str">
        <f t="shared" si="90"/>
        <v>44467_15</v>
      </c>
      <c r="D673" s="19">
        <v>203.73256400901343</v>
      </c>
      <c r="E673" s="19">
        <v>256.84574674460453</v>
      </c>
      <c r="F673" s="19">
        <v>543.86307433226341</v>
      </c>
      <c r="G673" s="19">
        <v>276.28755602752949</v>
      </c>
      <c r="H673" s="19">
        <v>0.24729453601826545</v>
      </c>
      <c r="I673" s="19">
        <v>3.1153186648895139</v>
      </c>
      <c r="J673" s="19">
        <v>0.5772894876871284</v>
      </c>
      <c r="K673" s="19">
        <v>-13.063124539796819</v>
      </c>
      <c r="L673" s="19">
        <v>-9.6593861304318143</v>
      </c>
      <c r="M673" s="19">
        <v>-22.933043678885049</v>
      </c>
      <c r="N673" s="19">
        <v>-20.541080910994502</v>
      </c>
      <c r="O673" s="19">
        <v>6.2428568110603808E-2</v>
      </c>
      <c r="P673" s="19">
        <v>0.25389344224602911</v>
      </c>
      <c r="Q673" s="19">
        <v>0.12997947806507493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0.10683109689055306</v>
      </c>
      <c r="W673" s="3">
        <f t="shared" si="88"/>
        <v>0</v>
      </c>
      <c r="X673" s="3">
        <f t="shared" si="89"/>
        <v>0.11961425880624676</v>
      </c>
    </row>
    <row r="674" spans="1:24" x14ac:dyDescent="0.25">
      <c r="A674" s="2">
        <v>44467</v>
      </c>
      <c r="B674" s="35">
        <v>16</v>
      </c>
      <c r="C674" s="17" t="str">
        <f t="shared" si="90"/>
        <v>44467_16</v>
      </c>
      <c r="D674" s="19">
        <v>201.33634671439614</v>
      </c>
      <c r="E674" s="19">
        <v>254.72496543609324</v>
      </c>
      <c r="F674" s="19">
        <v>538.59942158216109</v>
      </c>
      <c r="G674" s="19">
        <v>272.12750588353794</v>
      </c>
      <c r="H674" s="19">
        <v>0.25798211373462282</v>
      </c>
      <c r="I674" s="19">
        <v>3.138553122273994</v>
      </c>
      <c r="J674" s="19">
        <v>0.60238364894825203</v>
      </c>
      <c r="K674" s="19">
        <v>-13.570171845146806</v>
      </c>
      <c r="L674" s="19">
        <v>-10.804572171024731</v>
      </c>
      <c r="M674" s="19">
        <v>-24.550601827491228</v>
      </c>
      <c r="N674" s="19">
        <v>-21.768528564583992</v>
      </c>
      <c r="O674" s="19">
        <v>5.3971784728196026E-2</v>
      </c>
      <c r="P674" s="19">
        <v>0.21558091401103943</v>
      </c>
      <c r="Q674" s="19">
        <v>0.1097276009145461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1.9565856639733013E-2</v>
      </c>
      <c r="W674" s="3">
        <f t="shared" si="88"/>
        <v>0</v>
      </c>
      <c r="X674" s="3">
        <f t="shared" si="89"/>
        <v>0</v>
      </c>
    </row>
    <row r="675" spans="1:24" x14ac:dyDescent="0.25">
      <c r="A675" s="2">
        <v>44467</v>
      </c>
      <c r="B675" s="35">
        <v>17</v>
      </c>
      <c r="C675" s="17" t="str">
        <f t="shared" si="90"/>
        <v>44467_17</v>
      </c>
      <c r="D675" s="19">
        <v>198.65254368623516</v>
      </c>
      <c r="E675" s="19">
        <v>252.38619941409877</v>
      </c>
      <c r="F675" s="19">
        <v>534.63214360394932</v>
      </c>
      <c r="G675" s="19">
        <v>268.65675402776071</v>
      </c>
      <c r="H675" s="19">
        <v>0.23947433014655631</v>
      </c>
      <c r="I675" s="19">
        <v>3.0390804244187746</v>
      </c>
      <c r="J675" s="19">
        <v>0.55993056422834009</v>
      </c>
      <c r="K675" s="19">
        <v>-19.416929647368821</v>
      </c>
      <c r="L675" s="19">
        <v>-18.592787561457655</v>
      </c>
      <c r="M675" s="19">
        <v>-40.841831402133842</v>
      </c>
      <c r="N675" s="19">
        <v>-28.50847524992691</v>
      </c>
      <c r="O675" s="19">
        <v>3.5386669006525005E-2</v>
      </c>
      <c r="P675" s="19">
        <v>5.7760717928880739E-2</v>
      </c>
      <c r="Q675" s="19">
        <v>6.7075075043796867E-2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</v>
      </c>
      <c r="W675" s="3">
        <f t="shared" si="88"/>
        <v>0</v>
      </c>
      <c r="X675" s="3">
        <f t="shared" si="89"/>
        <v>0</v>
      </c>
    </row>
    <row r="676" spans="1:24" x14ac:dyDescent="0.25">
      <c r="A676" s="2">
        <v>44467</v>
      </c>
      <c r="B676" s="35">
        <v>18</v>
      </c>
      <c r="C676" s="17" t="str">
        <f t="shared" si="90"/>
        <v>44467_18</v>
      </c>
      <c r="D676" s="19">
        <v>190.43002248955284</v>
      </c>
      <c r="E676" s="19">
        <v>241.68996927718135</v>
      </c>
      <c r="F676" s="19">
        <v>514.21118983683141</v>
      </c>
      <c r="G676" s="19">
        <v>258.63239906480862</v>
      </c>
      <c r="H676" s="19">
        <v>0.20990774167654438</v>
      </c>
      <c r="I676" s="19">
        <v>2.8033747581346304</v>
      </c>
      <c r="J676" s="19">
        <v>0.49065099432271275</v>
      </c>
      <c r="K676" s="19">
        <v>-26.711306643549367</v>
      </c>
      <c r="L676" s="19">
        <v>-27.719410146317436</v>
      </c>
      <c r="M676" s="19">
        <v>-59.316605274094485</v>
      </c>
      <c r="N676" s="19">
        <v>-36.184333007964042</v>
      </c>
      <c r="O676" s="19">
        <v>8.7494002655788636E-3</v>
      </c>
      <c r="P676" s="19">
        <v>-8.8769356928387166E-2</v>
      </c>
      <c r="Q676" s="19">
        <v>7.6119915687069273E-3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0</v>
      </c>
      <c r="W676" s="3">
        <f t="shared" si="88"/>
        <v>0</v>
      </c>
      <c r="X676" s="3">
        <f t="shared" si="89"/>
        <v>0</v>
      </c>
    </row>
    <row r="677" spans="1:24" x14ac:dyDescent="0.25">
      <c r="A677" s="2">
        <v>44467</v>
      </c>
      <c r="B677" s="35">
        <v>19</v>
      </c>
      <c r="C677" s="17" t="str">
        <f t="shared" si="90"/>
        <v>44467_19</v>
      </c>
      <c r="D677" s="19">
        <v>180.3862509646537</v>
      </c>
      <c r="E677" s="19">
        <v>225.85701005896294</v>
      </c>
      <c r="F677" s="19">
        <v>484.73544875401166</v>
      </c>
      <c r="G677" s="19">
        <v>243.83471371354344</v>
      </c>
      <c r="H677" s="19">
        <v>0.19182071184592184</v>
      </c>
      <c r="I677" s="19">
        <v>2.5174634920939072</v>
      </c>
      <c r="J677" s="19">
        <v>0.44660388300361814</v>
      </c>
      <c r="K677" s="19">
        <v>-32.670493214771746</v>
      </c>
      <c r="L677" s="19">
        <v>-33.906050237206351</v>
      </c>
      <c r="M677" s="19">
        <v>-71.614623650107859</v>
      </c>
      <c r="N677" s="19">
        <v>-42.473095284807194</v>
      </c>
      <c r="O677" s="19">
        <v>5.1141945630153044E-3</v>
      </c>
      <c r="P677" s="19">
        <v>-0.161534887624109</v>
      </c>
      <c r="Q677" s="19">
        <v>2.7637590580182154E-3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2">
        <v>44467</v>
      </c>
      <c r="B678" s="35">
        <v>20</v>
      </c>
      <c r="C678" s="17" t="str">
        <f t="shared" si="90"/>
        <v>44467_20</v>
      </c>
      <c r="D678" s="19">
        <v>186.56225581440253</v>
      </c>
      <c r="E678" s="19">
        <v>231.353605318436</v>
      </c>
      <c r="F678" s="19">
        <v>501.33055630301584</v>
      </c>
      <c r="G678" s="19">
        <v>249.33648649444001</v>
      </c>
      <c r="H678" s="19">
        <v>0.21117124759073569</v>
      </c>
      <c r="I678" s="19">
        <v>2.5274989616826526</v>
      </c>
      <c r="J678" s="19">
        <v>0.49033204281090553</v>
      </c>
      <c r="K678" s="19">
        <v>-34.791895880138917</v>
      </c>
      <c r="L678" s="19">
        <v>-34.377498434700513</v>
      </c>
      <c r="M678" s="19">
        <v>-70.323596844031016</v>
      </c>
      <c r="N678" s="19">
        <v>-43.77454800861824</v>
      </c>
      <c r="O678" s="19">
        <v>1.3098844099251043E-2</v>
      </c>
      <c r="P678" s="19">
        <v>-0.1627877149830812</v>
      </c>
      <c r="Q678" s="19">
        <v>1.820405107851468E-2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2">
        <v>44467</v>
      </c>
      <c r="B679" s="35">
        <v>21</v>
      </c>
      <c r="C679" s="17" t="str">
        <f t="shared" si="90"/>
        <v>44467_21</v>
      </c>
      <c r="D679" s="19">
        <v>208.37911646394679</v>
      </c>
      <c r="E679" s="19">
        <v>259.58957541327362</v>
      </c>
      <c r="F679" s="19">
        <v>568.79856300488188</v>
      </c>
      <c r="G679" s="19">
        <v>281.75783151375538</v>
      </c>
      <c r="H679" s="19">
        <v>0.27837567067500635</v>
      </c>
      <c r="I679" s="19">
        <v>2.8815981192948619</v>
      </c>
      <c r="J679" s="19">
        <v>0.64032231022432717</v>
      </c>
      <c r="K679" s="19">
        <v>-38.011261770314519</v>
      </c>
      <c r="L679" s="19">
        <v>-38.356875816440699</v>
      </c>
      <c r="M679" s="19">
        <v>-78.825615782457945</v>
      </c>
      <c r="N679" s="19">
        <v>-48.335900416081742</v>
      </c>
      <c r="O679" s="19">
        <v>1.3119195805907213E-2</v>
      </c>
      <c r="P679" s="19">
        <v>-0.20770600104339121</v>
      </c>
      <c r="Q679" s="19">
        <v>1.8892434372475311E-2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2">
        <v>44467</v>
      </c>
      <c r="B680" s="35">
        <v>22</v>
      </c>
      <c r="C680" s="17" t="str">
        <f t="shared" si="90"/>
        <v>44467_22</v>
      </c>
      <c r="D680" s="19">
        <v>201.08985059229624</v>
      </c>
      <c r="E680" s="19">
        <v>252.03476029241361</v>
      </c>
      <c r="F680" s="19">
        <v>553.42020035380165</v>
      </c>
      <c r="G680" s="19">
        <v>272.88548210678789</v>
      </c>
      <c r="H680" s="19">
        <v>0.27630202368235934</v>
      </c>
      <c r="I680" s="19">
        <v>2.7902564072764298</v>
      </c>
      <c r="J680" s="19">
        <v>0.63472679088449846</v>
      </c>
      <c r="K680" s="19">
        <v>-41.853696099015757</v>
      </c>
      <c r="L680" s="19">
        <v>-42.810555397300526</v>
      </c>
      <c r="M680" s="19">
        <v>-88.770384000107626</v>
      </c>
      <c r="N680" s="19">
        <v>-53.897331330530989</v>
      </c>
      <c r="O680" s="19">
        <v>1.3062790422479504E-2</v>
      </c>
      <c r="P680" s="19">
        <v>-0.25682072003088607</v>
      </c>
      <c r="Q680" s="19">
        <v>1.8906658994468646E-2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2">
        <v>44467</v>
      </c>
      <c r="B681" s="35">
        <v>23</v>
      </c>
      <c r="C681" s="17" t="str">
        <f t="shared" si="90"/>
        <v>44467_23</v>
      </c>
      <c r="D681" s="19">
        <v>185.07037445989124</v>
      </c>
      <c r="E681" s="19">
        <v>233.93446701016003</v>
      </c>
      <c r="F681" s="19">
        <v>512.3540292252768</v>
      </c>
      <c r="G681" s="19">
        <v>251.01647260207685</v>
      </c>
      <c r="H681" s="19">
        <v>0.25963050735727333</v>
      </c>
      <c r="I681" s="19">
        <v>2.5893733793677676</v>
      </c>
      <c r="J681" s="19">
        <v>0.59984642144541667</v>
      </c>
      <c r="K681" s="19">
        <v>-43.187092147120133</v>
      </c>
      <c r="L681" s="19">
        <v>-43.564101310994232</v>
      </c>
      <c r="M681" s="19">
        <v>-89.955901224007135</v>
      </c>
      <c r="N681" s="19">
        <v>-55.646448581389009</v>
      </c>
      <c r="O681" s="19">
        <v>7.6294364961479264E-3</v>
      </c>
      <c r="P681" s="19">
        <v>-0.25615876863349052</v>
      </c>
      <c r="Q681" s="19">
        <v>6.2773606897704483E-3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2">
        <v>44467</v>
      </c>
      <c r="B682" s="35">
        <v>24</v>
      </c>
      <c r="C682" s="17" t="str">
        <f t="shared" si="90"/>
        <v>44467_24</v>
      </c>
      <c r="D682" s="19">
        <v>166.13131732835711</v>
      </c>
      <c r="E682" s="19">
        <v>209.78471463324354</v>
      </c>
      <c r="F682" s="19">
        <v>461.08444867975368</v>
      </c>
      <c r="G682" s="19">
        <v>224.4412870895641</v>
      </c>
      <c r="H682" s="19">
        <v>0.23574183194124787</v>
      </c>
      <c r="I682" s="19">
        <v>2.3347153465717292</v>
      </c>
      <c r="J682" s="19">
        <v>0.54579310262601544</v>
      </c>
      <c r="K682" s="19">
        <v>-34.4220659882155</v>
      </c>
      <c r="L682" s="19">
        <v>-32.30785074274155</v>
      </c>
      <c r="M682" s="19">
        <v>-64.853210241327815</v>
      </c>
      <c r="N682" s="19">
        <v>-42.262203705514956</v>
      </c>
      <c r="O682" s="19">
        <v>1.4403043745871776E-3</v>
      </c>
      <c r="P682" s="19">
        <v>-0.18565983160247018</v>
      </c>
      <c r="Q682" s="19">
        <v>-8.3260733942938994E-3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2">
        <v>44468</v>
      </c>
      <c r="B683" s="36">
        <v>1</v>
      </c>
      <c r="C683" s="17" t="str">
        <f t="shared" si="90"/>
        <v>44468_1</v>
      </c>
      <c r="D683" s="19">
        <v>143.95573855825418</v>
      </c>
      <c r="E683" s="19">
        <v>179.62997169744472</v>
      </c>
      <c r="F683" s="19">
        <v>392.41883824639172</v>
      </c>
      <c r="G683" s="19">
        <v>192.25092461814313</v>
      </c>
      <c r="H683" s="19">
        <v>0.21211833150606238</v>
      </c>
      <c r="I683" s="19">
        <v>2.0301276032708291</v>
      </c>
      <c r="J683" s="19">
        <v>0.4946082259572509</v>
      </c>
      <c r="K683" s="19">
        <v>-34.023429751648919</v>
      </c>
      <c r="L683" s="19">
        <v>-31.162675988838075</v>
      </c>
      <c r="M683" s="19">
        <v>-62.018028586883368</v>
      </c>
      <c r="N683" s="19">
        <v>-40.847617125116884</v>
      </c>
      <c r="O683" s="19">
        <v>-4.5194363720000713E-3</v>
      </c>
      <c r="P683" s="19">
        <v>-0.19668306411624287</v>
      </c>
      <c r="Q683" s="19">
        <v>-2.2141982830967018E-2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2">
        <v>44468</v>
      </c>
      <c r="B684" s="36">
        <v>2</v>
      </c>
      <c r="C684" s="17" t="str">
        <f t="shared" si="90"/>
        <v>44468_2</v>
      </c>
      <c r="D684" s="19">
        <v>127.36364625482666</v>
      </c>
      <c r="E684" s="19">
        <v>157.35117375214759</v>
      </c>
      <c r="F684" s="19">
        <v>340.92157368442287</v>
      </c>
      <c r="G684" s="19">
        <v>168.07318873317035</v>
      </c>
      <c r="H684" s="19">
        <v>0.19269435729865136</v>
      </c>
      <c r="I684" s="19">
        <v>1.7834214677151154</v>
      </c>
      <c r="J684" s="19">
        <v>0.45243140772013046</v>
      </c>
      <c r="K684" s="19">
        <v>-35.203792508325165</v>
      </c>
      <c r="L684" s="19">
        <v>-32.825192805753375</v>
      </c>
      <c r="M684" s="19">
        <v>-65.335619870687424</v>
      </c>
      <c r="N684" s="19">
        <v>-42.266478289628644</v>
      </c>
      <c r="O684" s="19">
        <v>1.8347280978271837E-3</v>
      </c>
      <c r="P684" s="19">
        <v>-0.21305575590039327</v>
      </c>
      <c r="Q684" s="19">
        <v>-7.534939175844366E-3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2">
        <v>44468</v>
      </c>
      <c r="B685" s="36">
        <v>3</v>
      </c>
      <c r="C685" s="17" t="str">
        <f t="shared" si="90"/>
        <v>44468_3</v>
      </c>
      <c r="D685" s="19">
        <v>118.21009307828393</v>
      </c>
      <c r="E685" s="19">
        <v>144.17328437769453</v>
      </c>
      <c r="F685" s="19">
        <v>311.76749445575911</v>
      </c>
      <c r="G685" s="19">
        <v>154.53637773956228</v>
      </c>
      <c r="H685" s="19">
        <v>0.19448932375812208</v>
      </c>
      <c r="I685" s="19">
        <v>1.6482658617176835</v>
      </c>
      <c r="J685" s="19">
        <v>0.45736722742042218</v>
      </c>
      <c r="K685" s="19">
        <v>-35.534698261427678</v>
      </c>
      <c r="L685" s="19">
        <v>-33.044104599153762</v>
      </c>
      <c r="M685" s="19">
        <v>-66.153031572970463</v>
      </c>
      <c r="N685" s="19">
        <v>-42.822517014437096</v>
      </c>
      <c r="O685" s="19">
        <v>-1.1686445261911399E-2</v>
      </c>
      <c r="P685" s="19">
        <v>-0.2217566883752167</v>
      </c>
      <c r="Q685" s="19">
        <v>-3.8755640702961905E-2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2">
        <v>44468</v>
      </c>
      <c r="B686" s="36">
        <v>4</v>
      </c>
      <c r="C686" s="17" t="str">
        <f t="shared" si="90"/>
        <v>44468_4</v>
      </c>
      <c r="D686" s="19">
        <v>114.00954203260537</v>
      </c>
      <c r="E686" s="19">
        <v>138.29374305089567</v>
      </c>
      <c r="F686" s="19">
        <v>296.66912875994893</v>
      </c>
      <c r="G686" s="19">
        <v>147.77939404907835</v>
      </c>
      <c r="H686" s="19">
        <v>0.17534467642509763</v>
      </c>
      <c r="I686" s="19">
        <v>1.5798234095380947</v>
      </c>
      <c r="J686" s="19">
        <v>0.41369827589151742</v>
      </c>
      <c r="K686" s="19">
        <v>-36.308846037028417</v>
      </c>
      <c r="L686" s="19">
        <v>-33.918017072781787</v>
      </c>
      <c r="M686" s="19">
        <v>-67.785001385535821</v>
      </c>
      <c r="N686" s="19">
        <v>-43.461680859721739</v>
      </c>
      <c r="O686" s="19">
        <v>-2.1613403779509634E-2</v>
      </c>
      <c r="P686" s="19">
        <v>-0.23292380573304103</v>
      </c>
      <c r="Q686" s="19">
        <v>-6.1561053689728765E-2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2">
        <v>44468</v>
      </c>
      <c r="B687" s="36">
        <v>5</v>
      </c>
      <c r="C687" s="17" t="str">
        <f t="shared" si="90"/>
        <v>44468_5</v>
      </c>
      <c r="D687" s="19">
        <v>110.98429991328047</v>
      </c>
      <c r="E687" s="19">
        <v>134.30896650124686</v>
      </c>
      <c r="F687" s="19">
        <v>288.55484638129479</v>
      </c>
      <c r="G687" s="19">
        <v>144.17901734841257</v>
      </c>
      <c r="H687" s="19">
        <v>0.16441396103063521</v>
      </c>
      <c r="I687" s="19">
        <v>1.5359922564004747</v>
      </c>
      <c r="J687" s="19">
        <v>0.3890337220256444</v>
      </c>
      <c r="K687" s="19">
        <v>-36.791261286351173</v>
      </c>
      <c r="L687" s="19">
        <v>-35.044739414857958</v>
      </c>
      <c r="M687" s="19">
        <v>-70.003063117864556</v>
      </c>
      <c r="N687" s="19">
        <v>-44.372630055824153</v>
      </c>
      <c r="O687" s="19">
        <v>-1.8060693724679468E-2</v>
      </c>
      <c r="P687" s="19">
        <v>-0.25397099111674487</v>
      </c>
      <c r="Q687" s="19">
        <v>-5.2981332584269278E-2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2">
        <v>44468</v>
      </c>
      <c r="B688" s="36">
        <v>6</v>
      </c>
      <c r="C688" s="17" t="str">
        <f t="shared" si="90"/>
        <v>44468_6</v>
      </c>
      <c r="D688" s="19">
        <v>113.32018285808984</v>
      </c>
      <c r="E688" s="19">
        <v>138.09450877886613</v>
      </c>
      <c r="F688" s="19">
        <v>296.74441835093722</v>
      </c>
      <c r="G688" s="19">
        <v>147.35064998662054</v>
      </c>
      <c r="H688" s="19">
        <v>0.17265690220231991</v>
      </c>
      <c r="I688" s="19">
        <v>1.5776005891150993</v>
      </c>
      <c r="J688" s="19">
        <v>0.40752129633075518</v>
      </c>
      <c r="K688" s="19">
        <v>-45.631173829388146</v>
      </c>
      <c r="L688" s="19">
        <v>-47.492978144335964</v>
      </c>
      <c r="M688" s="19">
        <v>-99.726448970387807</v>
      </c>
      <c r="N688" s="19">
        <v>-58.409580337567803</v>
      </c>
      <c r="O688" s="19">
        <v>-2.1798887787947835E-2</v>
      </c>
      <c r="P688" s="19">
        <v>-0.3560307615907109</v>
      </c>
      <c r="Q688" s="19">
        <v>-6.1387431262348031E-2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2">
        <v>44468</v>
      </c>
      <c r="B689" s="36">
        <v>7</v>
      </c>
      <c r="C689" s="17" t="str">
        <f t="shared" si="90"/>
        <v>44468_7</v>
      </c>
      <c r="D689" s="19">
        <v>127.72908719057867</v>
      </c>
      <c r="E689" s="19">
        <v>154.65060186735994</v>
      </c>
      <c r="F689" s="19">
        <v>333.05610393592241</v>
      </c>
      <c r="G689" s="19">
        <v>167.25884406153924</v>
      </c>
      <c r="H689" s="19">
        <v>0.17892859424566759</v>
      </c>
      <c r="I689" s="19">
        <v>1.7373804350719986</v>
      </c>
      <c r="J689" s="19">
        <v>0.42116883157646445</v>
      </c>
      <c r="K689" s="19">
        <v>-45.071384640328844</v>
      </c>
      <c r="L689" s="19">
        <v>-47.930158990260338</v>
      </c>
      <c r="M689" s="19">
        <v>-103.81124352476816</v>
      </c>
      <c r="N689" s="19">
        <v>-59.045673944454919</v>
      </c>
      <c r="O689" s="19">
        <v>-1.1529619804248444E-2</v>
      </c>
      <c r="P689" s="19">
        <v>-0.34098495862118988</v>
      </c>
      <c r="Q689" s="19">
        <v>-3.7112299361105848E-2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2">
        <v>44468</v>
      </c>
      <c r="B690" s="36">
        <v>8</v>
      </c>
      <c r="C690" s="17" t="str">
        <f t="shared" si="90"/>
        <v>44468_8</v>
      </c>
      <c r="D690" s="19">
        <v>150.00100574808286</v>
      </c>
      <c r="E690" s="19">
        <v>179.49514074881878</v>
      </c>
      <c r="F690" s="19">
        <v>383.21775963271409</v>
      </c>
      <c r="G690" s="19">
        <v>195.66905345040604</v>
      </c>
      <c r="H690" s="19">
        <v>0.18425004208593093</v>
      </c>
      <c r="I690" s="19">
        <v>1.9854682458895403</v>
      </c>
      <c r="J690" s="19">
        <v>0.4292875706463562</v>
      </c>
      <c r="K690" s="19">
        <v>-36.724144701695117</v>
      </c>
      <c r="L690" s="19">
        <v>-36.106907851509419</v>
      </c>
      <c r="M690" s="19">
        <v>-79.336555646014673</v>
      </c>
      <c r="N690" s="19">
        <v>-48.097991002348635</v>
      </c>
      <c r="O690" s="19">
        <v>3.7808579947256867E-3</v>
      </c>
      <c r="P690" s="19">
        <v>-0.15276691296473682</v>
      </c>
      <c r="Q690" s="19">
        <v>-1.8338953156270058E-3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2">
        <v>44468</v>
      </c>
      <c r="B691" s="36">
        <v>9</v>
      </c>
      <c r="C691" s="17" t="str">
        <f t="shared" si="90"/>
        <v>44468_9</v>
      </c>
      <c r="D691" s="19">
        <v>170.48466557838151</v>
      </c>
      <c r="E691" s="19">
        <v>211.30063613197842</v>
      </c>
      <c r="F691" s="19">
        <v>448.17696199079404</v>
      </c>
      <c r="G691" s="19">
        <v>226.01117881812382</v>
      </c>
      <c r="H691" s="19">
        <v>0.20486197117842908</v>
      </c>
      <c r="I691" s="19">
        <v>2.4337231728042044</v>
      </c>
      <c r="J691" s="19">
        <v>0.47669110945987014</v>
      </c>
      <c r="K691" s="19">
        <v>-26.750823255071268</v>
      </c>
      <c r="L691" s="19">
        <v>-25.131425866956462</v>
      </c>
      <c r="M691" s="19">
        <v>-57.110619295121758</v>
      </c>
      <c r="N691" s="19">
        <v>-37.456924442695232</v>
      </c>
      <c r="O691" s="19">
        <v>3.7463073283439584E-2</v>
      </c>
      <c r="P691" s="19">
        <v>1.792588761429096E-2</v>
      </c>
      <c r="Q691" s="19">
        <v>7.483918455498495E-2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2">
        <v>44468</v>
      </c>
      <c r="B692" s="36">
        <v>10</v>
      </c>
      <c r="C692" s="17" t="str">
        <f t="shared" si="90"/>
        <v>44468_10</v>
      </c>
      <c r="D692" s="19">
        <v>184.06420124120496</v>
      </c>
      <c r="E692" s="19">
        <v>234.06981805823153</v>
      </c>
      <c r="F692" s="19">
        <v>494.85109098704339</v>
      </c>
      <c r="G692" s="19">
        <v>248.82602610593196</v>
      </c>
      <c r="H692" s="19">
        <v>0.23229704492654615</v>
      </c>
      <c r="I692" s="19">
        <v>2.7937960736437861</v>
      </c>
      <c r="J692" s="19">
        <v>0.53876896212978009</v>
      </c>
      <c r="K692" s="19">
        <v>-20.790074357565256</v>
      </c>
      <c r="L692" s="19">
        <v>-19.757353226586915</v>
      </c>
      <c r="M692" s="19">
        <v>-45.363939775283328</v>
      </c>
      <c r="N692" s="19">
        <v>-31.422677017887843</v>
      </c>
      <c r="O692" s="19">
        <v>3.5521036385170533E-2</v>
      </c>
      <c r="P692" s="19">
        <v>7.5322226361691308E-2</v>
      </c>
      <c r="Q692" s="19">
        <v>6.8901068928287804E-2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2">
        <v>44468</v>
      </c>
      <c r="B693" s="36">
        <v>11</v>
      </c>
      <c r="C693" s="17" t="str">
        <f t="shared" si="90"/>
        <v>44468_11</v>
      </c>
      <c r="D693" s="19">
        <v>190.67088045386683</v>
      </c>
      <c r="E693" s="19">
        <v>243.29736634240618</v>
      </c>
      <c r="F693" s="19">
        <v>515.96313064581079</v>
      </c>
      <c r="G693" s="19">
        <v>260.28844919978133</v>
      </c>
      <c r="H693" s="19">
        <v>0.23045166540692863</v>
      </c>
      <c r="I693" s="19">
        <v>2.8940925394493235</v>
      </c>
      <c r="J693" s="19">
        <v>0.53392672803455377</v>
      </c>
      <c r="K693" s="19">
        <v>-17.471371051863333</v>
      </c>
      <c r="L693" s="19">
        <v>-15.361351598528575</v>
      </c>
      <c r="M693" s="19">
        <v>-36.73839634169935</v>
      </c>
      <c r="N693" s="19">
        <v>-26.905201417391051</v>
      </c>
      <c r="O693" s="19">
        <v>4.9691492081429041E-2</v>
      </c>
      <c r="P693" s="19">
        <v>0.14924919763515085</v>
      </c>
      <c r="Q693" s="19">
        <v>0.11207135689021827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2.9662746683356764E-2</v>
      </c>
      <c r="W693" s="3">
        <f t="shared" si="96"/>
        <v>0</v>
      </c>
      <c r="X693" s="3">
        <f t="shared" si="97"/>
        <v>4.3540874940603956E-2</v>
      </c>
    </row>
    <row r="694" spans="1:24" x14ac:dyDescent="0.25">
      <c r="A694" s="2">
        <v>44468</v>
      </c>
      <c r="B694" s="36">
        <v>12</v>
      </c>
      <c r="C694" s="17" t="str">
        <f t="shared" si="90"/>
        <v>44468_12</v>
      </c>
      <c r="D694" s="19">
        <v>197.60726661193115</v>
      </c>
      <c r="E694" s="19">
        <v>248.79664378717231</v>
      </c>
      <c r="F694" s="19">
        <v>525.57123063720178</v>
      </c>
      <c r="G694" s="19">
        <v>266.31454345795783</v>
      </c>
      <c r="H694" s="19">
        <v>0.23413345040552824</v>
      </c>
      <c r="I694" s="19">
        <v>2.941695512946497</v>
      </c>
      <c r="J694" s="19">
        <v>0.55175872793128522</v>
      </c>
      <c r="K694" s="19">
        <v>-14.728351733367813</v>
      </c>
      <c r="L694" s="19">
        <v>-12.828048309014152</v>
      </c>
      <c r="M694" s="19">
        <v>-30.677253403003544</v>
      </c>
      <c r="N694" s="19">
        <v>-23.184311075954348</v>
      </c>
      <c r="O694" s="19">
        <v>6.6662936325926306E-2</v>
      </c>
      <c r="P694" s="19">
        <v>0.17711622273256578</v>
      </c>
      <c r="Q694" s="19">
        <v>0.14033991553926112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0.16339116031858772</v>
      </c>
      <c r="W694" s="3">
        <f t="shared" si="96"/>
        <v>0</v>
      </c>
      <c r="X694" s="3">
        <f t="shared" si="97"/>
        <v>0.24701255590289456</v>
      </c>
    </row>
    <row r="695" spans="1:24" x14ac:dyDescent="0.25">
      <c r="A695" s="2">
        <v>44468</v>
      </c>
      <c r="B695" s="36">
        <v>13</v>
      </c>
      <c r="C695" s="17" t="str">
        <f t="shared" si="90"/>
        <v>44468_13</v>
      </c>
      <c r="D695" s="19">
        <v>203.71506533022833</v>
      </c>
      <c r="E695" s="19">
        <v>254.2084553443587</v>
      </c>
      <c r="F695" s="19">
        <v>539.32286731421539</v>
      </c>
      <c r="G695" s="19">
        <v>274.02730237326449</v>
      </c>
      <c r="H695" s="19">
        <v>0.24939826996523468</v>
      </c>
      <c r="I695" s="19">
        <v>2.9744598647140288</v>
      </c>
      <c r="J695" s="19">
        <v>0.58008025699341781</v>
      </c>
      <c r="K695" s="19">
        <v>-14.69687211977881</v>
      </c>
      <c r="L695" s="19">
        <v>-13.709814070645148</v>
      </c>
      <c r="M695" s="19">
        <v>-32.341003861077951</v>
      </c>
      <c r="N695" s="19">
        <v>-22.570318337982869</v>
      </c>
      <c r="O695" s="19">
        <v>5.9757410012554572E-2</v>
      </c>
      <c r="P695" s="19">
        <v>0.12587109026126347</v>
      </c>
      <c r="Q695" s="19">
        <v>0.12399815966958191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8.1363076332684373E-2</v>
      </c>
      <c r="W695" s="3">
        <f t="shared" si="96"/>
        <v>0</v>
      </c>
      <c r="X695" s="3">
        <f t="shared" si="97"/>
        <v>6.574862582738969E-2</v>
      </c>
    </row>
    <row r="696" spans="1:24" x14ac:dyDescent="0.25">
      <c r="A696" s="2">
        <v>44468</v>
      </c>
      <c r="B696" s="36">
        <v>14</v>
      </c>
      <c r="C696" s="17" t="str">
        <f t="shared" si="90"/>
        <v>44468_14</v>
      </c>
      <c r="D696" s="19">
        <v>209.55515136318306</v>
      </c>
      <c r="E696" s="19">
        <v>259.32275469810577</v>
      </c>
      <c r="F696" s="19">
        <v>551.15384520860346</v>
      </c>
      <c r="G696" s="19">
        <v>281.05145425148567</v>
      </c>
      <c r="H696" s="19">
        <v>0.24082852358219919</v>
      </c>
      <c r="I696" s="19">
        <v>2.979370184016795</v>
      </c>
      <c r="J696" s="19">
        <v>0.55871938157947021</v>
      </c>
      <c r="K696" s="19">
        <v>-15.053617558753235</v>
      </c>
      <c r="L696" s="19">
        <v>-12.118064948310934</v>
      </c>
      <c r="M696" s="19">
        <v>-28.944468662073493</v>
      </c>
      <c r="N696" s="19">
        <v>-22.054617815395268</v>
      </c>
      <c r="O696" s="19">
        <v>5.1341142358490049E-2</v>
      </c>
      <c r="P696" s="19">
        <v>0.15582489574289171</v>
      </c>
      <c r="Q696" s="19">
        <v>0.10449193018077743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2.6156079857567561E-2</v>
      </c>
      <c r="W696" s="3">
        <f t="shared" si="96"/>
        <v>0</v>
      </c>
      <c r="X696" s="3">
        <f t="shared" si="97"/>
        <v>0</v>
      </c>
    </row>
    <row r="697" spans="1:24" x14ac:dyDescent="0.25">
      <c r="A697" s="2">
        <v>44468</v>
      </c>
      <c r="B697" s="36">
        <v>15</v>
      </c>
      <c r="C697" s="17" t="str">
        <f t="shared" si="90"/>
        <v>44468_15</v>
      </c>
      <c r="D697" s="19">
        <v>210.36425990256461</v>
      </c>
      <c r="E697" s="19">
        <v>259.72592579148039</v>
      </c>
      <c r="F697" s="19">
        <v>553.30549543473762</v>
      </c>
      <c r="G697" s="19">
        <v>280.19724692710957</v>
      </c>
      <c r="H697" s="19">
        <v>0.23796382356101192</v>
      </c>
      <c r="I697" s="19">
        <v>2.9511052589604616</v>
      </c>
      <c r="J697" s="19">
        <v>0.55261147041911174</v>
      </c>
      <c r="K697" s="19">
        <v>-14.408210294289031</v>
      </c>
      <c r="L697" s="19">
        <v>-10.914133897631487</v>
      </c>
      <c r="M697" s="19">
        <v>-25.995666522828518</v>
      </c>
      <c r="N697" s="19">
        <v>-20.942308839416082</v>
      </c>
      <c r="O697" s="19">
        <v>4.8149895402531798E-2</v>
      </c>
      <c r="P697" s="19">
        <v>0.16695960274114607</v>
      </c>
      <c r="Q697" s="19">
        <v>0.10843851126624234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4.5890854962433308E-3</v>
      </c>
      <c r="W697" s="3">
        <f t="shared" si="96"/>
        <v>0</v>
      </c>
      <c r="X697" s="3">
        <f t="shared" si="97"/>
        <v>0</v>
      </c>
    </row>
    <row r="698" spans="1:24" x14ac:dyDescent="0.25">
      <c r="A698" s="2">
        <v>44468</v>
      </c>
      <c r="B698" s="36">
        <v>16</v>
      </c>
      <c r="C698" s="17" t="str">
        <f t="shared" si="90"/>
        <v>44468_16</v>
      </c>
      <c r="D698" s="19">
        <v>207.50263216998127</v>
      </c>
      <c r="E698" s="19">
        <v>255.12157583013592</v>
      </c>
      <c r="F698" s="19">
        <v>543.26168316330541</v>
      </c>
      <c r="G698" s="19">
        <v>273.83005026070254</v>
      </c>
      <c r="H698" s="19">
        <v>0.23411533196612178</v>
      </c>
      <c r="I698" s="19">
        <v>2.9073464789773102</v>
      </c>
      <c r="J698" s="19">
        <v>0.5513567845096401</v>
      </c>
      <c r="K698" s="19">
        <v>-7.4274479532418383</v>
      </c>
      <c r="L698" s="19">
        <v>-6.7424671109645224</v>
      </c>
      <c r="M698" s="19">
        <v>-16.662341215903965</v>
      </c>
      <c r="N698" s="19">
        <v>-12.272102837378904</v>
      </c>
      <c r="O698" s="19">
        <v>1.6579507334816022E-2</v>
      </c>
      <c r="P698" s="19">
        <v>0.11954611994252774</v>
      </c>
      <c r="Q698" s="19">
        <v>2.7671471917316462E-2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0</v>
      </c>
      <c r="W698" s="3">
        <f t="shared" si="96"/>
        <v>0</v>
      </c>
      <c r="X698" s="3">
        <f t="shared" si="97"/>
        <v>0</v>
      </c>
    </row>
    <row r="699" spans="1:24" x14ac:dyDescent="0.25">
      <c r="A699" s="2">
        <v>44468</v>
      </c>
      <c r="B699" s="36">
        <v>17</v>
      </c>
      <c r="C699" s="17" t="str">
        <f t="shared" si="90"/>
        <v>44468_17</v>
      </c>
      <c r="D699" s="19">
        <v>201.55100076999679</v>
      </c>
      <c r="E699" s="19">
        <v>247.33327986681823</v>
      </c>
      <c r="F699" s="19">
        <v>527.78455562715521</v>
      </c>
      <c r="G699" s="19">
        <v>264.83085630617222</v>
      </c>
      <c r="H699" s="19">
        <v>0.15799399766410735</v>
      </c>
      <c r="I699" s="19">
        <v>2.7064393797687245</v>
      </c>
      <c r="J699" s="19">
        <v>0.36742468409214513</v>
      </c>
      <c r="K699" s="19">
        <v>-8.7059403315823207</v>
      </c>
      <c r="L699" s="19">
        <v>-9.7602250590217832</v>
      </c>
      <c r="M699" s="19">
        <v>-20.731041426693217</v>
      </c>
      <c r="N699" s="19">
        <v>-11.765593957565004</v>
      </c>
      <c r="O699" s="19">
        <v>1.8882321352421929E-4</v>
      </c>
      <c r="P699" s="19">
        <v>6.2592122167130868E-4</v>
      </c>
      <c r="Q699" s="19">
        <v>4.3410359962405443E-4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0</v>
      </c>
      <c r="W699" s="3">
        <f t="shared" si="96"/>
        <v>0</v>
      </c>
      <c r="X699" s="3">
        <f t="shared" si="97"/>
        <v>0</v>
      </c>
    </row>
    <row r="700" spans="1:24" x14ac:dyDescent="0.25">
      <c r="A700" s="2">
        <v>44468</v>
      </c>
      <c r="B700" s="36">
        <v>18</v>
      </c>
      <c r="C700" s="17" t="str">
        <f t="shared" si="90"/>
        <v>44468_18</v>
      </c>
      <c r="D700" s="19">
        <v>194.51237502182926</v>
      </c>
      <c r="E700" s="19">
        <v>237.98647666482947</v>
      </c>
      <c r="F700" s="19">
        <v>510.50886922467987</v>
      </c>
      <c r="G700" s="19">
        <v>256.69344306756977</v>
      </c>
      <c r="H700" s="19">
        <v>-5.5435388316054149E-4</v>
      </c>
      <c r="I700" s="19">
        <v>2.3847495724245471</v>
      </c>
      <c r="J700" s="19">
        <v>-1.2744567347102009E-3</v>
      </c>
      <c r="K700" s="19">
        <v>-10.220406743852982</v>
      </c>
      <c r="L700" s="19">
        <v>-15.527143480753709</v>
      </c>
      <c r="M700" s="19">
        <v>-31.393437245860301</v>
      </c>
      <c r="N700" s="19">
        <v>-13.146964814013606</v>
      </c>
      <c r="O700" s="19">
        <v>0</v>
      </c>
      <c r="P700" s="19">
        <v>-0.10204505365162082</v>
      </c>
      <c r="Q700" s="19">
        <v>0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5.5639944898940395E-3</v>
      </c>
      <c r="W700" s="3">
        <f t="shared" si="96"/>
        <v>0</v>
      </c>
      <c r="X700" s="3">
        <f t="shared" si="97"/>
        <v>1.2791594800612819E-2</v>
      </c>
    </row>
    <row r="701" spans="1:24" x14ac:dyDescent="0.25">
      <c r="A701" s="2">
        <v>44468</v>
      </c>
      <c r="B701" s="36">
        <v>19</v>
      </c>
      <c r="C701" s="17" t="str">
        <f t="shared" si="90"/>
        <v>44468_19</v>
      </c>
      <c r="D701" s="19">
        <v>188.76427886596403</v>
      </c>
      <c r="E701" s="19">
        <v>230.0314498450899</v>
      </c>
      <c r="F701" s="19">
        <v>497.02586302827393</v>
      </c>
      <c r="G701" s="19">
        <v>251.31668815680015</v>
      </c>
      <c r="H701" s="19">
        <v>0</v>
      </c>
      <c r="I701" s="19">
        <v>2.2572592764328419</v>
      </c>
      <c r="J701" s="19">
        <v>0</v>
      </c>
      <c r="K701" s="19">
        <v>-11.770434590986865</v>
      </c>
      <c r="L701" s="19">
        <v>-17.605416644805597</v>
      </c>
      <c r="M701" s="19">
        <v>-34.360738240516739</v>
      </c>
      <c r="N701" s="19">
        <v>-14.212329939840261</v>
      </c>
      <c r="O701" s="19">
        <v>0</v>
      </c>
      <c r="P701" s="19">
        <v>-0.14094655395912162</v>
      </c>
      <c r="Q701" s="19">
        <v>0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2">
        <v>44468</v>
      </c>
      <c r="B702" s="36">
        <v>20</v>
      </c>
      <c r="C702" s="17" t="str">
        <f t="shared" si="90"/>
        <v>44468_20</v>
      </c>
      <c r="D702" s="19">
        <v>197.6565865292134</v>
      </c>
      <c r="E702" s="19">
        <v>244.62413891396918</v>
      </c>
      <c r="F702" s="19">
        <v>532.74348255224027</v>
      </c>
      <c r="G702" s="19">
        <v>266.78740379543018</v>
      </c>
      <c r="H702" s="19">
        <v>0</v>
      </c>
      <c r="I702" s="19">
        <v>2.4248603541578877</v>
      </c>
      <c r="J702" s="19">
        <v>0</v>
      </c>
      <c r="K702" s="19">
        <v>-13.95802452709346</v>
      </c>
      <c r="L702" s="19">
        <v>-19.239066372547104</v>
      </c>
      <c r="M702" s="19">
        <v>-36.14315367387254</v>
      </c>
      <c r="N702" s="19">
        <v>-16.312965619710052</v>
      </c>
      <c r="O702" s="19">
        <v>0</v>
      </c>
      <c r="P702" s="19">
        <v>-0.15625732967423875</v>
      </c>
      <c r="Q702" s="19">
        <v>0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2">
        <v>44468</v>
      </c>
      <c r="B703" s="36">
        <v>21</v>
      </c>
      <c r="C703" s="17" t="str">
        <f t="shared" si="90"/>
        <v>44468_21</v>
      </c>
      <c r="D703" s="19">
        <v>212.53461558590897</v>
      </c>
      <c r="E703" s="19">
        <v>265.13504391992348</v>
      </c>
      <c r="F703" s="19">
        <v>581.06194277469683</v>
      </c>
      <c r="G703" s="19">
        <v>289.24669695908375</v>
      </c>
      <c r="H703" s="19">
        <v>0</v>
      </c>
      <c r="I703" s="19">
        <v>2.6874977484278699</v>
      </c>
      <c r="J703" s="19">
        <v>0</v>
      </c>
      <c r="K703" s="19">
        <v>-16.752326365185951</v>
      </c>
      <c r="L703" s="19">
        <v>-22.476038055833019</v>
      </c>
      <c r="M703" s="19">
        <v>-42.976324800025196</v>
      </c>
      <c r="N703" s="19">
        <v>-20.264628282350273</v>
      </c>
      <c r="O703" s="19">
        <v>0</v>
      </c>
      <c r="P703" s="19">
        <v>-0.18487643248900251</v>
      </c>
      <c r="Q703" s="19">
        <v>0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2">
        <v>44468</v>
      </c>
      <c r="B704" s="36">
        <v>22</v>
      </c>
      <c r="C704" s="17" t="str">
        <f t="shared" si="90"/>
        <v>44468_22</v>
      </c>
      <c r="D704" s="19">
        <v>204.283396353402</v>
      </c>
      <c r="E704" s="19">
        <v>255.6985690495261</v>
      </c>
      <c r="F704" s="19">
        <v>561.79337656276778</v>
      </c>
      <c r="G704" s="19">
        <v>278.42259536225549</v>
      </c>
      <c r="H704" s="19">
        <v>0</v>
      </c>
      <c r="I704" s="19">
        <v>2.5916877152835793</v>
      </c>
      <c r="J704" s="19">
        <v>0</v>
      </c>
      <c r="K704" s="19">
        <v>-20.002036241436379</v>
      </c>
      <c r="L704" s="19">
        <v>-25.934026980425163</v>
      </c>
      <c r="M704" s="19">
        <v>-50.467389581313213</v>
      </c>
      <c r="N704" s="19">
        <v>-24.800770842328092</v>
      </c>
      <c r="O704" s="19">
        <v>0</v>
      </c>
      <c r="P704" s="19">
        <v>-0.21775892481907577</v>
      </c>
      <c r="Q704" s="19">
        <v>0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2">
        <v>44468</v>
      </c>
      <c r="B705" s="36">
        <v>23</v>
      </c>
      <c r="C705" s="17" t="str">
        <f t="shared" si="90"/>
        <v>44468_23</v>
      </c>
      <c r="D705" s="19">
        <v>187.46306262317648</v>
      </c>
      <c r="E705" s="19">
        <v>236.08935364503742</v>
      </c>
      <c r="F705" s="19">
        <v>518.98496969783844</v>
      </c>
      <c r="G705" s="19">
        <v>255.51412754221985</v>
      </c>
      <c r="H705" s="19">
        <v>0</v>
      </c>
      <c r="I705" s="19">
        <v>2.3936892739192586</v>
      </c>
      <c r="J705" s="19">
        <v>0</v>
      </c>
      <c r="K705" s="19">
        <v>-21.666151734499895</v>
      </c>
      <c r="L705" s="19">
        <v>-27.953507069470426</v>
      </c>
      <c r="M705" s="19">
        <v>-55.022956942309499</v>
      </c>
      <c r="N705" s="19">
        <v>-27.637215530749891</v>
      </c>
      <c r="O705" s="19">
        <v>0</v>
      </c>
      <c r="P705" s="19">
        <v>-0.23020262720759702</v>
      </c>
      <c r="Q705" s="19">
        <v>0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2">
        <v>44468</v>
      </c>
      <c r="B706" s="36">
        <v>24</v>
      </c>
      <c r="C706" s="17" t="str">
        <f t="shared" si="90"/>
        <v>44468_24</v>
      </c>
      <c r="D706" s="19">
        <v>169.03396430597493</v>
      </c>
      <c r="E706" s="19">
        <v>210.64471059786854</v>
      </c>
      <c r="F706" s="19">
        <v>463.58851218871126</v>
      </c>
      <c r="G706" s="19">
        <v>227.4203910960681</v>
      </c>
      <c r="H706" s="19">
        <v>0</v>
      </c>
      <c r="I706" s="19">
        <v>2.1423131089267944</v>
      </c>
      <c r="J706" s="19">
        <v>0</v>
      </c>
      <c r="K706" s="19">
        <v>-22.77542457107613</v>
      </c>
      <c r="L706" s="19">
        <v>-28.94443568318577</v>
      </c>
      <c r="M706" s="19">
        <v>-57.387738994475676</v>
      </c>
      <c r="N706" s="19">
        <v>-28.886634561573821</v>
      </c>
      <c r="O706" s="19">
        <v>0</v>
      </c>
      <c r="P706" s="19">
        <v>-0.21782554768769219</v>
      </c>
      <c r="Q706" s="19">
        <v>0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2">
        <v>44469</v>
      </c>
      <c r="B707" s="36">
        <v>1</v>
      </c>
      <c r="C707" s="17" t="str">
        <f t="shared" si="90"/>
        <v>44469_1</v>
      </c>
      <c r="D707" s="19">
        <v>146.62405994794989</v>
      </c>
      <c r="E707" s="19">
        <v>181.75350682485629</v>
      </c>
      <c r="F707" s="19">
        <v>396.5771595387971</v>
      </c>
      <c r="G707" s="19">
        <v>195.97353484894205</v>
      </c>
      <c r="H707" s="19">
        <v>0</v>
      </c>
      <c r="I707" s="19">
        <v>1.8847273250315928</v>
      </c>
      <c r="J707" s="19">
        <v>0</v>
      </c>
      <c r="K707" s="19">
        <v>-18.428585753484711</v>
      </c>
      <c r="L707" s="19">
        <v>-25.13027462672536</v>
      </c>
      <c r="M707" s="19">
        <v>-50.081140879521719</v>
      </c>
      <c r="N707" s="19">
        <v>-23.201036488458882</v>
      </c>
      <c r="O707" s="19">
        <v>0</v>
      </c>
      <c r="P707" s="19">
        <v>-0.2036376142090475</v>
      </c>
      <c r="Q707" s="19">
        <v>0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2">
        <v>44469</v>
      </c>
      <c r="B708" s="36">
        <v>2</v>
      </c>
      <c r="C708" s="17" t="str">
        <f t="shared" si="90"/>
        <v>44469_2</v>
      </c>
      <c r="D708" s="19">
        <v>130.66519048482144</v>
      </c>
      <c r="E708" s="19">
        <v>159.90010073236888</v>
      </c>
      <c r="F708" s="19">
        <v>346.19895358874572</v>
      </c>
      <c r="G708" s="19">
        <v>171.69145614811293</v>
      </c>
      <c r="H708" s="19">
        <v>0</v>
      </c>
      <c r="I708" s="19">
        <v>1.6514414491390021</v>
      </c>
      <c r="J708" s="19">
        <v>0</v>
      </c>
      <c r="K708" s="19">
        <v>-17.696514805607919</v>
      </c>
      <c r="L708" s="19">
        <v>-25.621604299190832</v>
      </c>
      <c r="M708" s="19">
        <v>-50.689594849583344</v>
      </c>
      <c r="N708" s="19">
        <v>-22.395355767986114</v>
      </c>
      <c r="O708" s="19">
        <v>0</v>
      </c>
      <c r="P708" s="19">
        <v>-0.22046133759984629</v>
      </c>
      <c r="Q708" s="19">
        <v>0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2">
        <v>44469</v>
      </c>
      <c r="B709" s="36">
        <v>3</v>
      </c>
      <c r="C709" s="17" t="str">
        <f t="shared" si="90"/>
        <v>44469_3</v>
      </c>
      <c r="D709" s="19">
        <v>120.54664937245411</v>
      </c>
      <c r="E709" s="19">
        <v>144.47893603815072</v>
      </c>
      <c r="F709" s="19">
        <v>313.18472205724305</v>
      </c>
      <c r="G709" s="19">
        <v>156.61983110911086</v>
      </c>
      <c r="H709" s="19">
        <v>0</v>
      </c>
      <c r="I709" s="19">
        <v>1.4961414215576072</v>
      </c>
      <c r="J709" s="19">
        <v>0</v>
      </c>
      <c r="K709" s="19">
        <v>-18.520523284935049</v>
      </c>
      <c r="L709" s="19">
        <v>-26.530650758869275</v>
      </c>
      <c r="M709" s="19">
        <v>-52.733555422231156</v>
      </c>
      <c r="N709" s="19">
        <v>-23.287163061465158</v>
      </c>
      <c r="O709" s="19">
        <v>0</v>
      </c>
      <c r="P709" s="19">
        <v>-0.22915204215034354</v>
      </c>
      <c r="Q709" s="19">
        <v>0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2">
        <v>44469</v>
      </c>
      <c r="B710" s="36">
        <v>4</v>
      </c>
      <c r="C710" s="17" t="str">
        <f t="shared" si="90"/>
        <v>44469_4</v>
      </c>
      <c r="D710" s="19">
        <v>115.46329456483976</v>
      </c>
      <c r="E710" s="19">
        <v>136.97386114191536</v>
      </c>
      <c r="F710" s="19">
        <v>295.42671528108997</v>
      </c>
      <c r="G710" s="19">
        <v>149.37336114113492</v>
      </c>
      <c r="H710" s="19">
        <v>0</v>
      </c>
      <c r="I710" s="19">
        <v>1.4264651530380252</v>
      </c>
      <c r="J710" s="19">
        <v>0</v>
      </c>
      <c r="K710" s="19">
        <v>-18.634673539899666</v>
      </c>
      <c r="L710" s="19">
        <v>-26.606571269675936</v>
      </c>
      <c r="M710" s="19">
        <v>-52.407974594832851</v>
      </c>
      <c r="N710" s="19">
        <v>-23.207154300932537</v>
      </c>
      <c r="O710" s="19">
        <v>0</v>
      </c>
      <c r="P710" s="19">
        <v>-0.22294759544637038</v>
      </c>
      <c r="Q710" s="19">
        <v>0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2">
        <v>44469</v>
      </c>
      <c r="B711" s="36">
        <v>5</v>
      </c>
      <c r="C711" s="17" t="str">
        <f t="shared" si="90"/>
        <v>44469_5</v>
      </c>
      <c r="D711" s="19">
        <v>113.21343530003772</v>
      </c>
      <c r="E711" s="19">
        <v>133.86248180558422</v>
      </c>
      <c r="F711" s="19">
        <v>289.02991650412554</v>
      </c>
      <c r="G711" s="19">
        <v>146.35223408138555</v>
      </c>
      <c r="H711" s="19">
        <v>0</v>
      </c>
      <c r="I711" s="19">
        <v>1.3992925319557745</v>
      </c>
      <c r="J711" s="19">
        <v>0</v>
      </c>
      <c r="K711" s="19">
        <v>-19.880068293001266</v>
      </c>
      <c r="L711" s="19">
        <v>-28.105977485373145</v>
      </c>
      <c r="M711" s="19">
        <v>-55.486943101132759</v>
      </c>
      <c r="N711" s="19">
        <v>-24.559634254134526</v>
      </c>
      <c r="O711" s="19">
        <v>0</v>
      </c>
      <c r="P711" s="19">
        <v>-0.25214099873900803</v>
      </c>
      <c r="Q711" s="19">
        <v>0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2">
        <v>44469</v>
      </c>
      <c r="B712" s="36">
        <v>6</v>
      </c>
      <c r="C712" s="17" t="str">
        <f t="shared" si="90"/>
        <v>44469_6</v>
      </c>
      <c r="D712" s="19">
        <v>114.87436101753057</v>
      </c>
      <c r="E712" s="19">
        <v>137.83198749311146</v>
      </c>
      <c r="F712" s="19">
        <v>297.37604153681787</v>
      </c>
      <c r="G712" s="19">
        <v>149.45581746359341</v>
      </c>
      <c r="H712" s="19">
        <v>0</v>
      </c>
      <c r="I712" s="19">
        <v>1.4358010544689428</v>
      </c>
      <c r="J712" s="19">
        <v>0</v>
      </c>
      <c r="K712" s="19">
        <v>-19.151925229031086</v>
      </c>
      <c r="L712" s="19">
        <v>-28.284262762772777</v>
      </c>
      <c r="M712" s="19">
        <v>-56.560215684673345</v>
      </c>
      <c r="N712" s="19">
        <v>-23.929282459154305</v>
      </c>
      <c r="O712" s="19">
        <v>0</v>
      </c>
      <c r="P712" s="19">
        <v>-0.26498194213950071</v>
      </c>
      <c r="Q712" s="19">
        <v>0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2">
        <v>44469</v>
      </c>
      <c r="B713" s="36">
        <v>7</v>
      </c>
      <c r="C713" s="17" t="str">
        <f t="shared" si="90"/>
        <v>44469_7</v>
      </c>
      <c r="D713" s="19">
        <v>129.68204086895616</v>
      </c>
      <c r="E713" s="19">
        <v>154.62117929817865</v>
      </c>
      <c r="F713" s="19">
        <v>334.61828253076459</v>
      </c>
      <c r="G713" s="19">
        <v>169.58129624731237</v>
      </c>
      <c r="H713" s="19">
        <v>0</v>
      </c>
      <c r="I713" s="19">
        <v>1.5903714533331568</v>
      </c>
      <c r="J713" s="19">
        <v>0</v>
      </c>
      <c r="K713" s="19">
        <v>-17.226238014664535</v>
      </c>
      <c r="L713" s="19">
        <v>-26.282057118459218</v>
      </c>
      <c r="M713" s="19">
        <v>-53.915354595718355</v>
      </c>
      <c r="N713" s="19">
        <v>-21.912889430343547</v>
      </c>
      <c r="O713" s="19">
        <v>0</v>
      </c>
      <c r="P713" s="19">
        <v>-0.25648980098191493</v>
      </c>
      <c r="Q713" s="19">
        <v>0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2">
        <v>44469</v>
      </c>
      <c r="B714" s="36">
        <v>8</v>
      </c>
      <c r="C714" s="17" t="str">
        <f t="shared" si="90"/>
        <v>44469_8</v>
      </c>
      <c r="D714" s="19">
        <v>154.01776377155417</v>
      </c>
      <c r="E714" s="19">
        <v>181.66568863550953</v>
      </c>
      <c r="F714" s="19">
        <v>389.83243979854421</v>
      </c>
      <c r="G714" s="19">
        <v>200.95360094208291</v>
      </c>
      <c r="H714" s="19">
        <v>0</v>
      </c>
      <c r="I714" s="19">
        <v>1.8336377562427602</v>
      </c>
      <c r="J714" s="19">
        <v>0</v>
      </c>
      <c r="K714" s="19">
        <v>-16.115546109639595</v>
      </c>
      <c r="L714" s="19">
        <v>-20.970997132247028</v>
      </c>
      <c r="M714" s="19">
        <v>-45.180810415015976</v>
      </c>
      <c r="N714" s="19">
        <v>-22.069417746554386</v>
      </c>
      <c r="O714" s="19">
        <v>0</v>
      </c>
      <c r="P714" s="19">
        <v>-0.12046677694104804</v>
      </c>
      <c r="Q714" s="19">
        <v>0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2">
        <v>44469</v>
      </c>
      <c r="B715" s="36">
        <v>9</v>
      </c>
      <c r="C715" s="17" t="str">
        <f t="shared" si="90"/>
        <v>44469_9</v>
      </c>
      <c r="D715" s="19">
        <v>178.79174524133359</v>
      </c>
      <c r="E715" s="19">
        <v>216.43079908276624</v>
      </c>
      <c r="F715" s="19">
        <v>461.11522022331059</v>
      </c>
      <c r="G715" s="19">
        <v>235.82738483250901</v>
      </c>
      <c r="H715" s="19">
        <v>7.0347096093024877E-4</v>
      </c>
      <c r="I715" s="19">
        <v>2.3102332310295437</v>
      </c>
      <c r="J715" s="19">
        <v>1.6172761318440556E-3</v>
      </c>
      <c r="K715" s="19">
        <v>-9.2977517011660815</v>
      </c>
      <c r="L715" s="19">
        <v>-13.880952523298111</v>
      </c>
      <c r="M715" s="19">
        <v>-30.726231682097527</v>
      </c>
      <c r="N715" s="19">
        <v>-15.164297117843562</v>
      </c>
      <c r="O715" s="19">
        <v>0</v>
      </c>
      <c r="P715" s="19">
        <v>-5.6414793974553391E-3</v>
      </c>
      <c r="Q715" s="19">
        <v>0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2">
        <v>44469</v>
      </c>
      <c r="B716" s="36">
        <v>10</v>
      </c>
      <c r="C716" s="17" t="str">
        <f t="shared" ref="C716:C730" si="98">CONCATENATE(A716,"_",B716)</f>
        <v>44469_10</v>
      </c>
      <c r="D716" s="19">
        <v>193.87064403205505</v>
      </c>
      <c r="E716" s="19">
        <v>237.73084759186878</v>
      </c>
      <c r="F716" s="19">
        <v>504.47124998141578</v>
      </c>
      <c r="G716" s="19">
        <v>257.04264208474802</v>
      </c>
      <c r="H716" s="19">
        <v>5.5097928541317544E-3</v>
      </c>
      <c r="I716" s="19">
        <v>2.6199829414800822</v>
      </c>
      <c r="J716" s="19">
        <v>1.2666985517936342E-2</v>
      </c>
      <c r="K716" s="19">
        <v>-6.4578676234589842</v>
      </c>
      <c r="L716" s="19">
        <v>-9.4534803539841388</v>
      </c>
      <c r="M716" s="19">
        <v>-21.341493888048994</v>
      </c>
      <c r="N716" s="19">
        <v>-11.523264436230788</v>
      </c>
      <c r="O716" s="19">
        <v>0</v>
      </c>
      <c r="P716" s="19">
        <v>6.5415265761357158E-2</v>
      </c>
      <c r="Q716" s="19">
        <v>0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0</v>
      </c>
      <c r="W716" s="3">
        <f t="shared" si="96"/>
        <v>0</v>
      </c>
      <c r="X716" s="3">
        <f t="shared" si="97"/>
        <v>0</v>
      </c>
    </row>
    <row r="717" spans="1:24" x14ac:dyDescent="0.25">
      <c r="A717" s="2">
        <v>44469</v>
      </c>
      <c r="B717" s="36">
        <v>11</v>
      </c>
      <c r="C717" s="17" t="str">
        <f t="shared" si="98"/>
        <v>44469_11</v>
      </c>
      <c r="D717" s="19">
        <v>202.93562103439399</v>
      </c>
      <c r="E717" s="19">
        <v>249.20309015996628</v>
      </c>
      <c r="F717" s="19">
        <v>528.08499366664535</v>
      </c>
      <c r="G717" s="19">
        <v>268.241574449979</v>
      </c>
      <c r="H717" s="19">
        <v>0.1035171958584591</v>
      </c>
      <c r="I717" s="19">
        <v>2.8284592089402611</v>
      </c>
      <c r="J717" s="19">
        <v>0.23798550245190861</v>
      </c>
      <c r="K717" s="19">
        <v>-5.4389321484898048</v>
      </c>
      <c r="L717" s="19">
        <v>-7.3854726580930592</v>
      </c>
      <c r="M717" s="19">
        <v>-16.622888049494435</v>
      </c>
      <c r="N717" s="19">
        <v>-9.8359488465197469</v>
      </c>
      <c r="O717" s="19">
        <v>0</v>
      </c>
      <c r="P717" s="19">
        <v>9.5169138189752492E-2</v>
      </c>
      <c r="Q717" s="19">
        <v>0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</v>
      </c>
      <c r="W717" s="3">
        <f t="shared" si="96"/>
        <v>0</v>
      </c>
      <c r="X717" s="3">
        <f t="shared" si="97"/>
        <v>0</v>
      </c>
    </row>
    <row r="718" spans="1:24" x14ac:dyDescent="0.25">
      <c r="A718" s="2">
        <v>44469</v>
      </c>
      <c r="B718" s="36">
        <v>12</v>
      </c>
      <c r="C718" s="17" t="str">
        <f t="shared" si="98"/>
        <v>44469_12</v>
      </c>
      <c r="D718" s="19">
        <v>206.9744605835443</v>
      </c>
      <c r="E718" s="19">
        <v>252.61786249581877</v>
      </c>
      <c r="F718" s="19">
        <v>535.73571075930988</v>
      </c>
      <c r="G718" s="19">
        <v>272.53988331780329</v>
      </c>
      <c r="H718" s="19">
        <v>0.38245177754963294</v>
      </c>
      <c r="I718" s="19">
        <v>3.0542477419719187</v>
      </c>
      <c r="J718" s="19">
        <v>0.87925467540895796</v>
      </c>
      <c r="K718" s="19">
        <v>-3.820437603239168</v>
      </c>
      <c r="L718" s="19">
        <v>-6.5975534104130817</v>
      </c>
      <c r="M718" s="19">
        <v>-14.440544105166492</v>
      </c>
      <c r="N718" s="19">
        <v>-7.8494341526987927</v>
      </c>
      <c r="O718" s="19">
        <v>0</v>
      </c>
      <c r="P718" s="19">
        <v>9.4348159395350448E-2</v>
      </c>
      <c r="Q718" s="19">
        <v>0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</v>
      </c>
      <c r="W718" s="3">
        <f t="shared" si="96"/>
        <v>0</v>
      </c>
      <c r="X718" s="3">
        <f t="shared" si="97"/>
        <v>0</v>
      </c>
    </row>
    <row r="719" spans="1:24" x14ac:dyDescent="0.25">
      <c r="A719" s="2">
        <v>44469</v>
      </c>
      <c r="B719" s="36">
        <v>13</v>
      </c>
      <c r="C719" s="17" t="str">
        <f t="shared" si="98"/>
        <v>44469_13</v>
      </c>
      <c r="D719" s="19">
        <v>209.18294442467212</v>
      </c>
      <c r="E719" s="19">
        <v>252.08133910514687</v>
      </c>
      <c r="F719" s="19">
        <v>537.42932212603671</v>
      </c>
      <c r="G719" s="19">
        <v>275.06924619068093</v>
      </c>
      <c r="H719" s="19">
        <v>0.38217231924169898</v>
      </c>
      <c r="I719" s="19">
        <v>3.0174329246032872</v>
      </c>
      <c r="J719" s="19">
        <v>0.87861220219205427</v>
      </c>
      <c r="K719" s="19">
        <v>-2.8281888596838276</v>
      </c>
      <c r="L719" s="19">
        <v>-7.129457112140523</v>
      </c>
      <c r="M719" s="19">
        <v>-15.724900293303278</v>
      </c>
      <c r="N719" s="19">
        <v>-7.0176596788637955</v>
      </c>
      <c r="O719" s="19">
        <v>0</v>
      </c>
      <c r="P719" s="19">
        <v>6.0648774671049892E-2</v>
      </c>
      <c r="Q719" s="19">
        <v>0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0</v>
      </c>
      <c r="W719" s="3">
        <f t="shared" si="96"/>
        <v>0</v>
      </c>
      <c r="X719" s="3">
        <f t="shared" si="97"/>
        <v>0</v>
      </c>
    </row>
    <row r="720" spans="1:24" x14ac:dyDescent="0.25">
      <c r="A720" s="2">
        <v>44469</v>
      </c>
      <c r="B720" s="36">
        <v>14</v>
      </c>
      <c r="C720" s="17" t="str">
        <f t="shared" si="98"/>
        <v>44469_14</v>
      </c>
      <c r="D720" s="19">
        <v>211.20673519001929</v>
      </c>
      <c r="E720" s="19">
        <v>254.00394252576001</v>
      </c>
      <c r="F720" s="19">
        <v>541.41450796191975</v>
      </c>
      <c r="G720" s="19">
        <v>277.75720312914393</v>
      </c>
      <c r="H720" s="19">
        <v>0.37851985423998402</v>
      </c>
      <c r="I720" s="19">
        <v>2.9918691165908471</v>
      </c>
      <c r="J720" s="19">
        <v>0.87021520388261731</v>
      </c>
      <c r="K720" s="19">
        <v>-3.1745829195788824</v>
      </c>
      <c r="L720" s="19">
        <v>-5.6036534521778361</v>
      </c>
      <c r="M720" s="19">
        <v>-13.096156199976676</v>
      </c>
      <c r="N720" s="19">
        <v>-7.9462062073821107</v>
      </c>
      <c r="O720" s="19">
        <v>0</v>
      </c>
      <c r="P720" s="19">
        <v>0.10828384175871672</v>
      </c>
      <c r="Q720" s="19">
        <v>0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</v>
      </c>
      <c r="W720" s="3">
        <f t="shared" si="96"/>
        <v>0</v>
      </c>
      <c r="X720" s="3">
        <f t="shared" si="97"/>
        <v>0</v>
      </c>
    </row>
    <row r="721" spans="1:24" x14ac:dyDescent="0.25">
      <c r="A721" s="2">
        <v>44469</v>
      </c>
      <c r="B721" s="36">
        <v>15</v>
      </c>
      <c r="C721" s="17" t="str">
        <f t="shared" si="98"/>
        <v>44469_15</v>
      </c>
      <c r="D721" s="19">
        <v>206.32720282249812</v>
      </c>
      <c r="E721" s="19">
        <v>250.74709902433969</v>
      </c>
      <c r="F721" s="19">
        <v>535.11021644750519</v>
      </c>
      <c r="G721" s="19">
        <v>272.06739280775463</v>
      </c>
      <c r="H721" s="19">
        <v>0.37664767565723473</v>
      </c>
      <c r="I721" s="19">
        <v>2.9778962108902256</v>
      </c>
      <c r="J721" s="19">
        <v>0.86591107492123676</v>
      </c>
      <c r="K721" s="19">
        <v>-4.0942927597830634</v>
      </c>
      <c r="L721" s="19">
        <v>-5.2142071075281642</v>
      </c>
      <c r="M721" s="19">
        <v>-12.578282154018916</v>
      </c>
      <c r="N721" s="19">
        <v>-9.2750916574852731</v>
      </c>
      <c r="O721" s="19">
        <v>0</v>
      </c>
      <c r="P721" s="19">
        <v>0.14908647877930312</v>
      </c>
      <c r="Q721" s="19">
        <v>0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</v>
      </c>
      <c r="W721" s="3">
        <f t="shared" si="96"/>
        <v>0</v>
      </c>
      <c r="X721" s="3">
        <f t="shared" si="97"/>
        <v>0</v>
      </c>
    </row>
    <row r="722" spans="1:24" x14ac:dyDescent="0.25">
      <c r="A722" s="2">
        <v>44469</v>
      </c>
      <c r="B722" s="36">
        <v>16</v>
      </c>
      <c r="C722" s="17" t="str">
        <f t="shared" si="98"/>
        <v>44469_16</v>
      </c>
      <c r="D722" s="19">
        <v>201.22512314622182</v>
      </c>
      <c r="E722" s="19">
        <v>246.46999350773805</v>
      </c>
      <c r="F722" s="19">
        <v>524.48351609790166</v>
      </c>
      <c r="G722" s="19">
        <v>264.8809061992082</v>
      </c>
      <c r="H722" s="19">
        <v>0.37734346264279534</v>
      </c>
      <c r="I722" s="19">
        <v>2.9845366229005696</v>
      </c>
      <c r="J722" s="19">
        <v>0.86751068563310874</v>
      </c>
      <c r="K722" s="19">
        <v>-6.8615778903900404</v>
      </c>
      <c r="L722" s="19">
        <v>-8.5674725267588236</v>
      </c>
      <c r="M722" s="19">
        <v>-19.294889065058172</v>
      </c>
      <c r="N722" s="19">
        <v>-12.650311736489252</v>
      </c>
      <c r="O722" s="19">
        <v>0</v>
      </c>
      <c r="P722" s="19">
        <v>0.1150554953678402</v>
      </c>
      <c r="Q722" s="19">
        <v>0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</v>
      </c>
      <c r="W722" s="3">
        <f t="shared" si="96"/>
        <v>0</v>
      </c>
      <c r="X722" s="3">
        <f t="shared" si="97"/>
        <v>0</v>
      </c>
    </row>
    <row r="723" spans="1:24" x14ac:dyDescent="0.25">
      <c r="A723" s="2">
        <v>44469</v>
      </c>
      <c r="B723" s="36">
        <v>17</v>
      </c>
      <c r="C723" s="17" t="str">
        <f t="shared" si="98"/>
        <v>44469_17</v>
      </c>
      <c r="D723" s="19">
        <v>195.97912899528492</v>
      </c>
      <c r="E723" s="19">
        <v>241.76422411503253</v>
      </c>
      <c r="F723" s="19">
        <v>513.69047798307497</v>
      </c>
      <c r="G723" s="19">
        <v>258.1712735626615</v>
      </c>
      <c r="H723" s="19">
        <v>0.37473868041740538</v>
      </c>
      <c r="I723" s="19">
        <v>2.9528225366173184</v>
      </c>
      <c r="J723" s="19">
        <v>0.86152230465402158</v>
      </c>
      <c r="K723" s="19">
        <v>-4.4528711714100861</v>
      </c>
      <c r="L723" s="19">
        <v>-8.0022382918299542</v>
      </c>
      <c r="M723" s="19">
        <v>-17.362787822910924</v>
      </c>
      <c r="N723" s="19">
        <v>-7.8562847499984212</v>
      </c>
      <c r="O723" s="19">
        <v>0</v>
      </c>
      <c r="P723" s="19">
        <v>4.5229638708135365E-2</v>
      </c>
      <c r="Q723" s="19">
        <v>0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</v>
      </c>
      <c r="W723" s="3">
        <f t="shared" si="96"/>
        <v>0</v>
      </c>
      <c r="X723" s="3">
        <f t="shared" si="97"/>
        <v>0</v>
      </c>
    </row>
    <row r="724" spans="1:24" x14ac:dyDescent="0.25">
      <c r="A724" s="2">
        <v>44469</v>
      </c>
      <c r="B724" s="36">
        <v>18</v>
      </c>
      <c r="C724" s="17" t="str">
        <f t="shared" si="98"/>
        <v>44469_18</v>
      </c>
      <c r="D724" s="19">
        <v>186.61731726243994</v>
      </c>
      <c r="E724" s="19">
        <v>229.34065891541181</v>
      </c>
      <c r="F724" s="19">
        <v>488.1486575733735</v>
      </c>
      <c r="G724" s="19">
        <v>246.21328827854896</v>
      </c>
      <c r="H724" s="19">
        <v>0.35909514380867691</v>
      </c>
      <c r="I724" s="19">
        <v>2.7318190321086044</v>
      </c>
      <c r="J724" s="19">
        <v>0.82555789420917636</v>
      </c>
      <c r="K724" s="19">
        <v>-7.9177781329036776</v>
      </c>
      <c r="L724" s="19">
        <v>-11.93560334723365</v>
      </c>
      <c r="M724" s="19">
        <v>-25.218871189681472</v>
      </c>
      <c r="N724" s="19">
        <v>-10.529307331143803</v>
      </c>
      <c r="O724" s="19">
        <v>0</v>
      </c>
      <c r="P724" s="19">
        <v>-3.6626630494611852E-2</v>
      </c>
      <c r="Q724" s="19">
        <v>0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0</v>
      </c>
      <c r="W724" s="3">
        <f t="shared" si="96"/>
        <v>0</v>
      </c>
      <c r="X724" s="3">
        <f t="shared" si="97"/>
        <v>0</v>
      </c>
    </row>
    <row r="725" spans="1:24" x14ac:dyDescent="0.25">
      <c r="A725" s="2">
        <v>44469</v>
      </c>
      <c r="B725" s="36">
        <v>19</v>
      </c>
      <c r="C725" s="17" t="str">
        <f t="shared" si="98"/>
        <v>44469_19</v>
      </c>
      <c r="D725" s="19">
        <v>177.08045822648353</v>
      </c>
      <c r="E725" s="19">
        <v>217.28069154747172</v>
      </c>
      <c r="F725" s="19">
        <v>467.10247656226647</v>
      </c>
      <c r="G725" s="19">
        <v>235.62703753580732</v>
      </c>
      <c r="H725" s="19">
        <v>0.23185721790263858</v>
      </c>
      <c r="I725" s="19">
        <v>2.410586299400594</v>
      </c>
      <c r="J725" s="19">
        <v>0.5330385550156117</v>
      </c>
      <c r="K725" s="19">
        <v>-11.756948166426266</v>
      </c>
      <c r="L725" s="19">
        <v>-16.032428693058051</v>
      </c>
      <c r="M725" s="19">
        <v>-32.987902201952011</v>
      </c>
      <c r="N725" s="19">
        <v>-14.149390599975552</v>
      </c>
      <c r="O725" s="19">
        <v>0</v>
      </c>
      <c r="P725" s="19">
        <v>-8.8678878384594859E-2</v>
      </c>
      <c r="Q725" s="19">
        <v>0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2">
        <v>44469</v>
      </c>
      <c r="B726" s="36">
        <v>20</v>
      </c>
      <c r="C726" s="17" t="str">
        <f t="shared" si="98"/>
        <v>44469_20</v>
      </c>
      <c r="D726" s="19">
        <v>183.56227927222378</v>
      </c>
      <c r="E726" s="19">
        <v>226.48101444060879</v>
      </c>
      <c r="F726" s="19">
        <v>491.51606098151518</v>
      </c>
      <c r="G726" s="19">
        <v>245.81594845429959</v>
      </c>
      <c r="H726" s="19">
        <v>1.1275874510469677E-2</v>
      </c>
      <c r="I726" s="19">
        <v>2.301016181027415</v>
      </c>
      <c r="J726" s="19">
        <v>2.5923177677919185E-2</v>
      </c>
      <c r="K726" s="19">
        <v>-14.199802025308355</v>
      </c>
      <c r="L726" s="19">
        <v>-18.064187959690855</v>
      </c>
      <c r="M726" s="19">
        <v>-35.268530936138177</v>
      </c>
      <c r="N726" s="19">
        <v>-16.394552956258487</v>
      </c>
      <c r="O726" s="19">
        <v>0</v>
      </c>
      <c r="P726" s="19">
        <v>-0.11593788652404921</v>
      </c>
      <c r="Q726" s="19">
        <v>0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2">
        <v>44469</v>
      </c>
      <c r="B727" s="36">
        <v>21</v>
      </c>
      <c r="C727" s="17" t="str">
        <f t="shared" si="98"/>
        <v>44469_21</v>
      </c>
      <c r="D727" s="19">
        <v>209.09477516565408</v>
      </c>
      <c r="E727" s="19">
        <v>259.3545598449075</v>
      </c>
      <c r="F727" s="19">
        <v>567.58599918962159</v>
      </c>
      <c r="G727" s="19">
        <v>282.77772854433147</v>
      </c>
      <c r="H727" s="19">
        <v>0</v>
      </c>
      <c r="I727" s="19">
        <v>2.6487436328117315</v>
      </c>
      <c r="J727" s="19">
        <v>0</v>
      </c>
      <c r="K727" s="19">
        <v>-17.223462406894548</v>
      </c>
      <c r="L727" s="19">
        <v>-21.148671271639671</v>
      </c>
      <c r="M727" s="19">
        <v>-41.518672840029012</v>
      </c>
      <c r="N727" s="19">
        <v>-20.288373349240214</v>
      </c>
      <c r="O727" s="19">
        <v>3.9071372588031896E-3</v>
      </c>
      <c r="P727" s="19">
        <v>-0.14590502733330377</v>
      </c>
      <c r="Q727" s="19">
        <v>6.5592703740359661E-3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9.649066174340358E-2</v>
      </c>
      <c r="W727" s="3">
        <f t="shared" si="96"/>
        <v>0</v>
      </c>
      <c r="X727" s="3">
        <f t="shared" si="97"/>
        <v>0.16198774115719222</v>
      </c>
    </row>
    <row r="728" spans="1:24" x14ac:dyDescent="0.25">
      <c r="A728" s="2">
        <v>44469</v>
      </c>
      <c r="B728" s="36">
        <v>22</v>
      </c>
      <c r="C728" s="17" t="str">
        <f t="shared" si="98"/>
        <v>44469_22</v>
      </c>
      <c r="D728" s="19">
        <v>204.78034302973077</v>
      </c>
      <c r="E728" s="19">
        <v>256.00206627176709</v>
      </c>
      <c r="F728" s="19">
        <v>561.54022028132147</v>
      </c>
      <c r="G728" s="19">
        <v>278.36835096846221</v>
      </c>
      <c r="H728" s="19">
        <v>1.9607376212950205E-2</v>
      </c>
      <c r="I728" s="19">
        <v>2.6294396169904553</v>
      </c>
      <c r="J728" s="19">
        <v>3.2916704325247292E-2</v>
      </c>
      <c r="K728" s="19">
        <v>-19.743140537373748</v>
      </c>
      <c r="L728" s="19">
        <v>-23.806091440461717</v>
      </c>
      <c r="M728" s="19">
        <v>-47.461987128420674</v>
      </c>
      <c r="N728" s="19">
        <v>-23.837332717654164</v>
      </c>
      <c r="O728" s="19">
        <v>1.0216644774189224E-2</v>
      </c>
      <c r="P728" s="19">
        <v>-0.16966233380158238</v>
      </c>
      <c r="Q728" s="19">
        <v>1.7151620470563143E-2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8.2476418078739899E-2</v>
      </c>
      <c r="W728" s="3">
        <f t="shared" si="96"/>
        <v>0</v>
      </c>
      <c r="X728" s="3">
        <f t="shared" si="97"/>
        <v>0.13846074243785186</v>
      </c>
    </row>
    <row r="729" spans="1:24" x14ac:dyDescent="0.25">
      <c r="A729" s="2">
        <v>44469</v>
      </c>
      <c r="B729" s="36">
        <v>23</v>
      </c>
      <c r="C729" s="17" t="str">
        <f t="shared" si="98"/>
        <v>44469_23</v>
      </c>
      <c r="D729" s="19">
        <v>190.6622542777952</v>
      </c>
      <c r="E729" s="19">
        <v>240.25675905207908</v>
      </c>
      <c r="F729" s="19">
        <v>527.10460060201456</v>
      </c>
      <c r="G729" s="19">
        <v>259.75113194294528</v>
      </c>
      <c r="H729" s="19">
        <v>5.2424971243886669E-2</v>
      </c>
      <c r="I729" s="19">
        <v>2.4961590515801029</v>
      </c>
      <c r="J729" s="19">
        <v>8.8010616971527983E-2</v>
      </c>
      <c r="K729" s="19">
        <v>-21.800440665092101</v>
      </c>
      <c r="L729" s="19">
        <v>-26.227850158970814</v>
      </c>
      <c r="M729" s="19">
        <v>-53.091738086677083</v>
      </c>
      <c r="N729" s="19">
        <v>-27.031223819047952</v>
      </c>
      <c r="O729" s="19">
        <v>9.4247945929733321E-3</v>
      </c>
      <c r="P729" s="19">
        <v>-0.1906144106251762</v>
      </c>
      <c r="Q729" s="19">
        <v>1.5822268801992535E-2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2">
        <v>44469</v>
      </c>
      <c r="B730" s="36">
        <v>24</v>
      </c>
      <c r="C730" s="17" t="str">
        <f t="shared" si="98"/>
        <v>44469_24</v>
      </c>
      <c r="D730" s="19">
        <v>171.71455336870224</v>
      </c>
      <c r="E730" s="19">
        <v>216.11213053536969</v>
      </c>
      <c r="F730" s="19">
        <v>473.63657276031057</v>
      </c>
      <c r="G730" s="19">
        <v>232.79731087025206</v>
      </c>
      <c r="H730" s="19">
        <v>4.4706001917499391E-2</v>
      </c>
      <c r="I730" s="19">
        <v>2.2519387007774361</v>
      </c>
      <c r="J730" s="19">
        <v>7.5052073806301856E-2</v>
      </c>
      <c r="K730" s="19">
        <v>-22.706378474439539</v>
      </c>
      <c r="L730" s="19">
        <v>-28.544626112076774</v>
      </c>
      <c r="M730" s="19">
        <v>-58.148573224888281</v>
      </c>
      <c r="N730" s="19">
        <v>-28.330710359575317</v>
      </c>
      <c r="O730" s="19">
        <v>-1.0838496340515452E-2</v>
      </c>
      <c r="P730" s="19">
        <v>-0.27763261711777087</v>
      </c>
      <c r="Q730" s="19">
        <v>-3.2719034165714277E-2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8" customFormat="1" x14ac:dyDescent="0.25">
      <c r="A731" s="2"/>
      <c r="B731" s="36"/>
      <c r="C731" s="17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3"/>
      <c r="S731" s="3"/>
      <c r="T731" s="3"/>
      <c r="U731" s="3"/>
      <c r="V731" s="3"/>
      <c r="W731" s="3"/>
      <c r="X731" s="3"/>
    </row>
    <row r="732" spans="1:24" x14ac:dyDescent="0.25">
      <c r="B732" s="36"/>
      <c r="C732" s="17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3"/>
      <c r="S732" s="3"/>
      <c r="T732" s="3"/>
      <c r="U732" s="3"/>
      <c r="V732" s="3"/>
      <c r="W732" s="3"/>
      <c r="X732" s="3"/>
    </row>
    <row r="733" spans="1:24" x14ac:dyDescent="0.25">
      <c r="B733" s="36"/>
      <c r="C733" s="17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3"/>
      <c r="S733" s="3"/>
      <c r="T733" s="3"/>
      <c r="U733" s="3"/>
      <c r="V733" s="3"/>
      <c r="W733" s="3"/>
      <c r="X733" s="3"/>
    </row>
    <row r="734" spans="1:24" x14ac:dyDescent="0.25">
      <c r="B734" s="36"/>
      <c r="C734" s="17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3"/>
      <c r="S734" s="3"/>
      <c r="T734" s="3"/>
      <c r="U734" s="3"/>
      <c r="V734" s="3"/>
      <c r="W734" s="3"/>
      <c r="X734" s="3"/>
    </row>
    <row r="735" spans="1:24" x14ac:dyDescent="0.25">
      <c r="B735" s="36"/>
      <c r="C735" s="17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3"/>
      <c r="S735" s="3"/>
      <c r="T735" s="3"/>
      <c r="U735" s="3"/>
      <c r="V735" s="3"/>
      <c r="W735" s="3"/>
      <c r="X735" s="3"/>
    </row>
    <row r="736" spans="1:24" x14ac:dyDescent="0.25">
      <c r="B736" s="36"/>
      <c r="C736" s="17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3"/>
      <c r="S736" s="3"/>
      <c r="T736" s="3"/>
      <c r="U736" s="3"/>
      <c r="V736" s="3"/>
      <c r="W736" s="3"/>
      <c r="X736" s="3"/>
    </row>
    <row r="737" spans="2:24" x14ac:dyDescent="0.25">
      <c r="B737" s="36"/>
      <c r="C737" s="17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3"/>
      <c r="S737" s="3"/>
      <c r="T737" s="3"/>
      <c r="U737" s="3"/>
      <c r="V737" s="3"/>
      <c r="W737" s="3"/>
      <c r="X737" s="3"/>
    </row>
    <row r="738" spans="2:24" x14ac:dyDescent="0.25">
      <c r="B738" s="36"/>
      <c r="C738" s="17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3"/>
      <c r="S738" s="3"/>
      <c r="T738" s="3"/>
      <c r="U738" s="3"/>
      <c r="V738" s="3"/>
      <c r="W738" s="3"/>
      <c r="X738" s="3"/>
    </row>
    <row r="739" spans="2:24" x14ac:dyDescent="0.25">
      <c r="B739" s="36"/>
      <c r="C739" s="17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3"/>
      <c r="S739" s="3"/>
      <c r="T739" s="3"/>
      <c r="U739" s="3"/>
      <c r="V739" s="3"/>
      <c r="W739" s="3"/>
      <c r="X739" s="3"/>
    </row>
    <row r="740" spans="2:24" x14ac:dyDescent="0.25">
      <c r="B740" s="36"/>
      <c r="C740" s="17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3"/>
      <c r="S740" s="3"/>
      <c r="T740" s="3"/>
      <c r="U740" s="3"/>
      <c r="V740" s="3"/>
      <c r="W740" s="3"/>
      <c r="X740" s="3"/>
    </row>
    <row r="741" spans="2:24" x14ac:dyDescent="0.25">
      <c r="B741" s="36"/>
      <c r="C741" s="17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3"/>
      <c r="S741" s="3"/>
      <c r="T741" s="3"/>
      <c r="U741" s="3"/>
      <c r="V741" s="3"/>
      <c r="W741" s="3"/>
      <c r="X741" s="3"/>
    </row>
    <row r="742" spans="2:24" x14ac:dyDescent="0.25">
      <c r="B742" s="36"/>
      <c r="C742" s="17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3"/>
      <c r="S742" s="3"/>
      <c r="T742" s="3"/>
      <c r="U742" s="3"/>
      <c r="V742" s="3"/>
      <c r="W742" s="3"/>
      <c r="X742" s="3"/>
    </row>
    <row r="743" spans="2:24" x14ac:dyDescent="0.25">
      <c r="B743" s="36"/>
      <c r="C743" s="17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3"/>
      <c r="S743" s="3"/>
      <c r="T743" s="3"/>
      <c r="U743" s="3"/>
      <c r="V743" s="3"/>
      <c r="W743" s="3"/>
      <c r="X743" s="3"/>
    </row>
    <row r="744" spans="2:24" x14ac:dyDescent="0.25">
      <c r="B744" s="36"/>
      <c r="C744" s="17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3"/>
      <c r="S744" s="3"/>
      <c r="T744" s="3"/>
      <c r="U744" s="3"/>
      <c r="V744" s="3"/>
      <c r="W744" s="3"/>
      <c r="X744" s="3"/>
    </row>
    <row r="745" spans="2:24" x14ac:dyDescent="0.25">
      <c r="B745" s="36"/>
      <c r="C745" s="17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3"/>
      <c r="S745" s="3"/>
      <c r="T745" s="3"/>
      <c r="U745" s="3"/>
      <c r="V745" s="3"/>
      <c r="W745" s="3"/>
      <c r="X745" s="3"/>
    </row>
    <row r="746" spans="2:24" x14ac:dyDescent="0.25">
      <c r="B746" s="36"/>
      <c r="C746" s="17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3"/>
      <c r="S746" s="3"/>
      <c r="T746" s="3"/>
      <c r="U746" s="3"/>
      <c r="V746" s="3"/>
      <c r="W746" s="3"/>
      <c r="X746" s="3"/>
    </row>
    <row r="747" spans="2:24" x14ac:dyDescent="0.25">
      <c r="B747" s="36"/>
      <c r="C747" s="17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3"/>
      <c r="S747" s="3"/>
      <c r="T747" s="3"/>
      <c r="U747" s="3"/>
      <c r="V747" s="3"/>
      <c r="W747" s="3"/>
      <c r="X747" s="3"/>
    </row>
    <row r="748" spans="2:24" x14ac:dyDescent="0.25">
      <c r="B748" s="36"/>
      <c r="C748" s="17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3"/>
      <c r="S748" s="3"/>
      <c r="T748" s="3"/>
      <c r="U748" s="3"/>
      <c r="V748" s="3"/>
      <c r="W748" s="3"/>
      <c r="X748" s="3"/>
    </row>
    <row r="749" spans="2:24" x14ac:dyDescent="0.25">
      <c r="B749" s="36"/>
      <c r="C749" s="17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3"/>
      <c r="S749" s="3"/>
      <c r="T749" s="3"/>
      <c r="U749" s="3"/>
      <c r="V749" s="3"/>
      <c r="W749" s="3"/>
      <c r="X749" s="3"/>
    </row>
    <row r="750" spans="2:24" x14ac:dyDescent="0.25">
      <c r="B750" s="36"/>
      <c r="C750" s="17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3"/>
      <c r="S750" s="3"/>
      <c r="T750" s="3"/>
      <c r="U750" s="3"/>
      <c r="V750" s="3"/>
      <c r="W750" s="3"/>
      <c r="X750" s="3"/>
    </row>
    <row r="751" spans="2:24" x14ac:dyDescent="0.25">
      <c r="B751" s="36"/>
      <c r="C751" s="17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3"/>
      <c r="S751" s="3"/>
      <c r="T751" s="3"/>
      <c r="U751" s="3"/>
      <c r="V751" s="3"/>
      <c r="W751" s="3"/>
      <c r="X751" s="3"/>
    </row>
    <row r="752" spans="2:24" x14ac:dyDescent="0.25">
      <c r="B752" s="36"/>
      <c r="C752" s="17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3"/>
      <c r="S752" s="3"/>
      <c r="T752" s="3"/>
      <c r="U752" s="3"/>
      <c r="V752" s="3"/>
      <c r="W752" s="3"/>
      <c r="X752" s="3"/>
    </row>
    <row r="753" spans="2:37" x14ac:dyDescent="0.25">
      <c r="B753" s="36"/>
      <c r="C753" s="17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3"/>
      <c r="S753" s="3"/>
      <c r="T753" s="3"/>
      <c r="U753" s="3"/>
      <c r="V753" s="3"/>
      <c r="W753" s="3"/>
      <c r="X753" s="3"/>
    </row>
    <row r="754" spans="2:37" x14ac:dyDescent="0.25">
      <c r="B754" s="36"/>
      <c r="C754" s="17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3"/>
      <c r="S754" s="3"/>
      <c r="T754" s="3"/>
      <c r="U754" s="3"/>
      <c r="V754" s="3"/>
      <c r="W754" s="3"/>
      <c r="X754" s="3"/>
    </row>
    <row r="755" spans="2:37" x14ac:dyDescent="0.25">
      <c r="C755" s="17"/>
      <c r="D755" s="32">
        <f>SUM(D11:D754)</f>
        <v>128628.64777743357</v>
      </c>
      <c r="E755" s="32">
        <f t="shared" ref="E755:X755" si="99">SUM(E11:E754)</f>
        <v>156578.47604088846</v>
      </c>
      <c r="F755" s="32">
        <f t="shared" si="99"/>
        <v>336152.51599567028</v>
      </c>
      <c r="G755" s="32">
        <f t="shared" si="99"/>
        <v>171691.36047221624</v>
      </c>
      <c r="H755" s="32">
        <f t="shared" si="99"/>
        <v>159.74356515194665</v>
      </c>
      <c r="I755" s="32">
        <f t="shared" si="99"/>
        <v>1758.1051731516689</v>
      </c>
      <c r="J755" s="32">
        <f t="shared" si="99"/>
        <v>370.14193955178723</v>
      </c>
      <c r="K755" s="3">
        <f t="shared" si="99"/>
        <v>-13184.170458290995</v>
      </c>
      <c r="L755" s="3">
        <f t="shared" si="99"/>
        <v>-16293.21073592977</v>
      </c>
      <c r="M755" s="3">
        <f t="shared" si="99"/>
        <v>-34755.912610909763</v>
      </c>
      <c r="N755" s="3">
        <f t="shared" si="99"/>
        <v>-17445.310367851915</v>
      </c>
      <c r="O755" s="3">
        <f t="shared" si="99"/>
        <v>1.1796760258142629</v>
      </c>
      <c r="P755" s="3">
        <f t="shared" si="99"/>
        <v>-100.06020590720836</v>
      </c>
      <c r="Q755" s="3">
        <f t="shared" si="99"/>
        <v>-3.895609259444957</v>
      </c>
      <c r="R755" s="3">
        <f>SUM(R11:R754)</f>
        <v>0</v>
      </c>
      <c r="S755" s="3">
        <f t="shared" si="99"/>
        <v>0</v>
      </c>
      <c r="T755" s="3">
        <f t="shared" si="99"/>
        <v>0</v>
      </c>
      <c r="U755" s="3">
        <f t="shared" si="99"/>
        <v>0</v>
      </c>
      <c r="V755" s="3">
        <f t="shared" si="99"/>
        <v>16.285860893233568</v>
      </c>
      <c r="W755" s="3">
        <f t="shared" si="99"/>
        <v>0</v>
      </c>
      <c r="X755" s="3">
        <f t="shared" si="99"/>
        <v>30.271977149368936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2:37" x14ac:dyDescent="0.25">
      <c r="C756" s="17"/>
    </row>
    <row r="757" spans="2:37" x14ac:dyDescent="0.25">
      <c r="D757" s="33">
        <f>+SUM(D755:J755)*1000</f>
        <v>795338990.964064</v>
      </c>
      <c r="K757" s="33">
        <f>+SUM(K755:Q755)*1000</f>
        <v>-81781380.312123284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68"/>
  <sheetViews>
    <sheetView workbookViewId="0">
      <selection activeCell="F11" sqref="F11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2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2" t="s">
        <v>96</v>
      </c>
      <c r="C43" s="6" t="s">
        <v>131</v>
      </c>
    </row>
    <row r="44" spans="2:3" x14ac:dyDescent="0.25">
      <c r="B44" s="22" t="s">
        <v>97</v>
      </c>
      <c r="C44" s="6" t="s">
        <v>129</v>
      </c>
    </row>
    <row r="45" spans="2:3" x14ac:dyDescent="0.25">
      <c r="B45" s="22" t="s">
        <v>98</v>
      </c>
      <c r="C45" s="6" t="s">
        <v>129</v>
      </c>
    </row>
    <row r="46" spans="2:3" x14ac:dyDescent="0.25">
      <c r="B46" s="22" t="s">
        <v>99</v>
      </c>
      <c r="C46" s="6" t="s">
        <v>131</v>
      </c>
    </row>
    <row r="47" spans="2:3" x14ac:dyDescent="0.25">
      <c r="B47" s="22" t="s">
        <v>100</v>
      </c>
      <c r="C47" s="6" t="s">
        <v>129</v>
      </c>
    </row>
    <row r="48" spans="2:3" x14ac:dyDescent="0.25">
      <c r="B48" s="22" t="s">
        <v>101</v>
      </c>
      <c r="C48" s="6" t="s">
        <v>127</v>
      </c>
    </row>
    <row r="49" spans="2:3" x14ac:dyDescent="0.25">
      <c r="B49" s="22" t="s">
        <v>102</v>
      </c>
      <c r="C49" s="6" t="s">
        <v>130</v>
      </c>
    </row>
    <row r="50" spans="2:3" x14ac:dyDescent="0.25">
      <c r="B50" s="22" t="s">
        <v>103</v>
      </c>
      <c r="C50" s="6" t="s">
        <v>103</v>
      </c>
    </row>
    <row r="51" spans="2:3" x14ac:dyDescent="0.25">
      <c r="B51" s="22" t="s">
        <v>104</v>
      </c>
      <c r="C51" s="6" t="s">
        <v>104</v>
      </c>
    </row>
    <row r="52" spans="2:3" x14ac:dyDescent="0.25">
      <c r="B52" s="22" t="s">
        <v>105</v>
      </c>
      <c r="C52" s="6" t="s">
        <v>132</v>
      </c>
    </row>
    <row r="53" spans="2:3" x14ac:dyDescent="0.25">
      <c r="B53" s="22" t="s">
        <v>106</v>
      </c>
      <c r="C53" s="6" t="s">
        <v>132</v>
      </c>
    </row>
    <row r="54" spans="2:3" x14ac:dyDescent="0.25">
      <c r="B54" s="22" t="s">
        <v>107</v>
      </c>
      <c r="C54" s="6" t="s">
        <v>133</v>
      </c>
    </row>
    <row r="55" spans="2:3" x14ac:dyDescent="0.25">
      <c r="B55" s="22" t="s">
        <v>108</v>
      </c>
      <c r="C55" s="6" t="s">
        <v>133</v>
      </c>
    </row>
    <row r="56" spans="2:3" x14ac:dyDescent="0.25">
      <c r="B56" s="22" t="s">
        <v>109</v>
      </c>
      <c r="C56" s="6" t="s">
        <v>109</v>
      </c>
    </row>
    <row r="57" spans="2:3" x14ac:dyDescent="0.25">
      <c r="B57" s="22" t="s">
        <v>110</v>
      </c>
      <c r="C57" s="6" t="s">
        <v>125</v>
      </c>
    </row>
    <row r="58" spans="2:3" x14ac:dyDescent="0.25">
      <c r="B58" s="22" t="s">
        <v>111</v>
      </c>
      <c r="C58" s="6" t="s">
        <v>125</v>
      </c>
    </row>
    <row r="59" spans="2:3" x14ac:dyDescent="0.25">
      <c r="B59" s="22" t="s">
        <v>112</v>
      </c>
      <c r="C59" s="6" t="s">
        <v>125</v>
      </c>
    </row>
    <row r="60" spans="2:3" x14ac:dyDescent="0.25">
      <c r="B60" s="22" t="s">
        <v>113</v>
      </c>
      <c r="C60" s="6" t="s">
        <v>125</v>
      </c>
    </row>
    <row r="61" spans="2:3" x14ac:dyDescent="0.25">
      <c r="B61" s="22" t="s">
        <v>114</v>
      </c>
      <c r="C61" s="6" t="s">
        <v>125</v>
      </c>
    </row>
    <row r="62" spans="2:3" x14ac:dyDescent="0.25">
      <c r="B62" s="22" t="s">
        <v>115</v>
      </c>
      <c r="C62" s="6" t="s">
        <v>125</v>
      </c>
    </row>
    <row r="63" spans="2:3" x14ac:dyDescent="0.25">
      <c r="B63" s="22" t="s">
        <v>116</v>
      </c>
      <c r="C63" s="6" t="s">
        <v>126</v>
      </c>
    </row>
    <row r="64" spans="2:3" x14ac:dyDescent="0.25">
      <c r="B64" s="22" t="s">
        <v>117</v>
      </c>
      <c r="C64" s="6" t="s">
        <v>126</v>
      </c>
    </row>
    <row r="65" spans="2:3" x14ac:dyDescent="0.25">
      <c r="B65" s="22" t="s">
        <v>118</v>
      </c>
      <c r="C65" s="6" t="s">
        <v>126</v>
      </c>
    </row>
    <row r="66" spans="2:3" x14ac:dyDescent="0.25">
      <c r="B66" s="22" t="s">
        <v>119</v>
      </c>
      <c r="C66" s="6" t="s">
        <v>128</v>
      </c>
    </row>
    <row r="67" spans="2:3" x14ac:dyDescent="0.25">
      <c r="B67" s="22" t="s">
        <v>120</v>
      </c>
      <c r="C67" s="6" t="s">
        <v>128</v>
      </c>
    </row>
    <row r="68" spans="2:3" x14ac:dyDescent="0.25">
      <c r="B68" s="22" t="s">
        <v>85</v>
      </c>
      <c r="C68" s="6" t="s">
        <v>129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2021-10-12T15:20:58Z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